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GNUM 2026\1. HAYT\1 Shin\11 Qarakarmunj\"/>
    </mc:Choice>
  </mc:AlternateContent>
  <bookViews>
    <workbookView xWindow="0" yWindow="0" windowWidth="13710" windowHeight="10095"/>
  </bookViews>
  <sheets>
    <sheet name="CAVALATERT-HAY" sheetId="1" r:id="rId1"/>
    <sheet name="CAVALATERT -RUS" sheetId="2" r:id="rId2"/>
  </sheets>
  <definedNames>
    <definedName name="_xlnm._FilterDatabase" localSheetId="1" hidden="1">'CAVALATERT -RUS'!$A$9:$F$91</definedName>
    <definedName name="_xlnm._FilterDatabase" localSheetId="0" hidden="1">'CAVALATERT-HAY'!$A$9:$F$91</definedName>
    <definedName name="_xlnm.Print_Area" localSheetId="0">'CAVALATERT-HAY'!$A$1:$F$106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2" l="1"/>
  <c r="F85" i="2" s="1"/>
  <c r="F84" i="2"/>
  <c r="F83" i="2"/>
  <c r="F82" i="2"/>
  <c r="F80" i="2"/>
  <c r="D80" i="2"/>
  <c r="F79" i="2"/>
  <c r="F78" i="2"/>
  <c r="D77" i="2"/>
  <c r="F77" i="2" s="1"/>
  <c r="F76" i="2"/>
  <c r="F75" i="2"/>
  <c r="F86" i="2" s="1"/>
  <c r="F72" i="2"/>
  <c r="F71" i="2"/>
  <c r="F70" i="2"/>
  <c r="F69" i="2"/>
  <c r="D69" i="2"/>
  <c r="F67" i="2"/>
  <c r="F66" i="2"/>
  <c r="F65" i="2"/>
  <c r="F64" i="2"/>
  <c r="F62" i="2"/>
  <c r="F61" i="2"/>
  <c r="F60" i="2"/>
  <c r="F59" i="2"/>
  <c r="F58" i="2"/>
  <c r="D58" i="2"/>
  <c r="D57" i="2" s="1"/>
  <c r="F57" i="2" s="1"/>
  <c r="F56" i="2"/>
  <c r="F55" i="2"/>
  <c r="F54" i="2"/>
  <c r="D53" i="2"/>
  <c r="F53" i="2" s="1"/>
  <c r="F52" i="2"/>
  <c r="F50" i="2"/>
  <c r="F49" i="2"/>
  <c r="F48" i="2"/>
  <c r="F47" i="2"/>
  <c r="F46" i="2"/>
  <c r="F44" i="2"/>
  <c r="F43" i="2"/>
  <c r="D43" i="2"/>
  <c r="D42" i="2"/>
  <c r="F42" i="2" s="1"/>
  <c r="D41" i="2"/>
  <c r="F41" i="2" s="1"/>
  <c r="D40" i="2"/>
  <c r="F40" i="2" s="1"/>
  <c r="F39" i="2"/>
  <c r="F36" i="2"/>
  <c r="F35" i="2"/>
  <c r="D35" i="2"/>
  <c r="F34" i="2"/>
  <c r="D34" i="2"/>
  <c r="F33" i="2"/>
  <c r="F31" i="2"/>
  <c r="F29" i="2"/>
  <c r="F28" i="2"/>
  <c r="F27" i="2"/>
  <c r="F26" i="2"/>
  <c r="F24" i="2"/>
  <c r="D23" i="2"/>
  <c r="F23" i="2" s="1"/>
  <c r="D22" i="2"/>
  <c r="F22" i="2" s="1"/>
  <c r="F21" i="2"/>
  <c r="F20" i="2"/>
  <c r="F19" i="2"/>
  <c r="F18" i="2"/>
  <c r="F17" i="2"/>
  <c r="F16" i="2"/>
  <c r="D15" i="2"/>
  <c r="F15" i="2" s="1"/>
  <c r="D14" i="2"/>
  <c r="F14" i="2" s="1"/>
  <c r="D10" i="2"/>
  <c r="D12" i="2" s="1"/>
  <c r="F12" i="2" s="1"/>
  <c r="F9" i="2"/>
  <c r="D8" i="2"/>
  <c r="F10" i="2" l="1"/>
  <c r="D11" i="2"/>
  <c r="F11" i="2" s="1"/>
  <c r="F73" i="2" l="1"/>
  <c r="F87" i="2" s="1"/>
  <c r="F88" i="2" s="1"/>
  <c r="F89" i="2" s="1"/>
  <c r="D85" i="1"/>
  <c r="F85" i="1" s="1"/>
  <c r="F84" i="1"/>
  <c r="F83" i="1"/>
  <c r="F82" i="1"/>
  <c r="F80" i="1"/>
  <c r="D80" i="1"/>
  <c r="F79" i="1"/>
  <c r="F78" i="1"/>
  <c r="D77" i="1"/>
  <c r="F77" i="1" s="1"/>
  <c r="F76" i="1"/>
  <c r="F75" i="1"/>
  <c r="F86" i="1" s="1"/>
  <c r="F72" i="1"/>
  <c r="F71" i="1"/>
  <c r="F70" i="1"/>
  <c r="F69" i="1"/>
  <c r="D69" i="1"/>
  <c r="F67" i="1"/>
  <c r="F66" i="1"/>
  <c r="F65" i="1"/>
  <c r="F64" i="1"/>
  <c r="F62" i="1"/>
  <c r="F61" i="1"/>
  <c r="F60" i="1"/>
  <c r="F59" i="1"/>
  <c r="D58" i="1"/>
  <c r="D57" i="1" s="1"/>
  <c r="F57" i="1" s="1"/>
  <c r="F56" i="1"/>
  <c r="F55" i="1"/>
  <c r="F54" i="1"/>
  <c r="D53" i="1"/>
  <c r="F53" i="1" s="1"/>
  <c r="F52" i="1"/>
  <c r="F50" i="1"/>
  <c r="F49" i="1"/>
  <c r="F48" i="1"/>
  <c r="F47" i="1"/>
  <c r="F46" i="1"/>
  <c r="F44" i="1"/>
  <c r="F43" i="1"/>
  <c r="D43" i="1"/>
  <c r="D42" i="1"/>
  <c r="F42" i="1" s="1"/>
  <c r="D41" i="1"/>
  <c r="F41" i="1" s="1"/>
  <c r="F40" i="1"/>
  <c r="D40" i="1"/>
  <c r="F39" i="1"/>
  <c r="F36" i="1"/>
  <c r="F35" i="1"/>
  <c r="D35" i="1"/>
  <c r="F34" i="1"/>
  <c r="D34" i="1"/>
  <c r="F33" i="1"/>
  <c r="F31" i="1"/>
  <c r="F29" i="1"/>
  <c r="F28" i="1"/>
  <c r="F27" i="1"/>
  <c r="F26" i="1"/>
  <c r="F24" i="1"/>
  <c r="F23" i="1"/>
  <c r="D23" i="1"/>
  <c r="D22" i="1"/>
  <c r="F22" i="1" s="1"/>
  <c r="F21" i="1"/>
  <c r="F20" i="1"/>
  <c r="F19" i="1"/>
  <c r="F18" i="1"/>
  <c r="F17" i="1"/>
  <c r="F16" i="1"/>
  <c r="D15" i="1"/>
  <c r="F15" i="1" s="1"/>
  <c r="F14" i="1"/>
  <c r="D14" i="1"/>
  <c r="D10" i="1"/>
  <c r="D12" i="1" s="1"/>
  <c r="F12" i="1" s="1"/>
  <c r="F9" i="1"/>
  <c r="D8" i="1"/>
  <c r="F90" i="2" l="1"/>
  <c r="F91" i="2" s="1"/>
  <c r="F58" i="1"/>
  <c r="F10" i="1"/>
  <c r="F73" i="1" s="1"/>
  <c r="F87" i="1" s="1"/>
  <c r="F88" i="1" s="1"/>
  <c r="F89" i="1" s="1"/>
  <c r="D11" i="1"/>
  <c r="F11" i="1" s="1"/>
  <c r="F90" i="1" l="1"/>
  <c r="F91" i="1" s="1"/>
</calcChain>
</file>

<file path=xl/sharedStrings.xml><?xml version="1.0" encoding="utf-8"?>
<sst xmlns="http://schemas.openxmlformats.org/spreadsheetml/2006/main" count="324" uniqueCount="212">
  <si>
    <t>Ծավալաթերթ - Ý³Ë³Ñ³ßÇí</t>
  </si>
  <si>
    <t>Ð/Ð</t>
  </si>
  <si>
    <t>²ßË³ï³ÝùÇ ÝÏ³ñ³·ÇñÁ</t>
  </si>
  <si>
    <t>â/Ù</t>
  </si>
  <si>
    <t>ø³Ý³Ï</t>
  </si>
  <si>
    <t>ÙÇ³íորի արշեք</t>
  </si>
  <si>
    <t>ÁÝ¹հանուր արժեք հազ.դրամ</t>
  </si>
  <si>
    <t>Հողային աշխատանքներ</t>
  </si>
  <si>
    <t>3-ñ¹ Ï³ñ·Ç µÝ³ÑáÕÇ Ùß³ÏáõÙ Ó»éùáí / µÝ³ÑáÕÇ ÏïñáõÙ ³ñÙ³ïÝ»ñÇ Ñ³ÝáõÙáí , կամրջի կոնստրուկցիաներին շբվող տեղամասեր/</t>
  </si>
  <si>
    <r>
      <t>Ù</t>
    </r>
    <r>
      <rPr>
        <vertAlign val="superscript"/>
        <sz val="10"/>
        <rFont val="Arial Armenian"/>
        <family val="2"/>
      </rPr>
      <t>3</t>
    </r>
  </si>
  <si>
    <t xml:space="preserve">BÝ³ÑáÕÇ µ³ñÓáõÙ ÇÝùÝ³Ã. </t>
  </si>
  <si>
    <t>î»Õ³÷áËáõÙ  5ÏÙ  Éó³ÏáõÛï</t>
  </si>
  <si>
    <t>ïÝ</t>
  </si>
  <si>
    <t>Աշխատանքներ թափոնակույթում</t>
  </si>
  <si>
    <t>Քանդման և վերաշարման աշխատանքներ</t>
  </si>
  <si>
    <t>Սրբատաշ շարվածքի քանդում համարակալումով</t>
  </si>
  <si>
    <r>
      <t>Ù</t>
    </r>
    <r>
      <rPr>
        <vertAlign val="superscript"/>
        <sz val="10"/>
        <rFont val="Arial Armenian"/>
        <family val="2"/>
      </rPr>
      <t>2</t>
    </r>
  </si>
  <si>
    <t>Կոպտատաշ շարվածքով պատերի քանդում-67.82մ2</t>
  </si>
  <si>
    <t>Պատերի սրբատաշ շար տեղի համարակալված , շաղախից մաքրված քարերից 75% ենդհանուր ծավալի</t>
  </si>
  <si>
    <t>Պատերի սրբատաշ շար տեղի նոր քարերից / 25% ենդհանուր ծավալի</t>
  </si>
  <si>
    <t>Կիսագլանաձև վրադիր շար / 42*30, r=21 չափի / տեղի համարակալված , շաղախից մաքրված քարերից /75%  ընդհանուր ծավալի-24.7մ</t>
  </si>
  <si>
    <t>Կիսագլանաձև վրադիր շար / 42*30, r=21 չափի / տեղի/ 25% նոր քար  ընդհանուր ծավալի /</t>
  </si>
  <si>
    <t>Պարզ քիվի շար / 25*21 չափի / տեղի համարակալված , շաղախից մաքրված քարերից / 75% ընդհանուր ծավալի-21.3մ /</t>
  </si>
  <si>
    <t>Պարզ քիվի շար / 25*21 չափի / տեղի 25% նոր քար  ընդհանուր ծավալի /</t>
  </si>
  <si>
    <t>Պատերի կոպտատաշ  շար տեղի  շաղախից մաքրված քարերից / 50% ընդհանուր ծավալի / 62,84քմ</t>
  </si>
  <si>
    <t>Պատերի կոպտատաշ  շար տեղի   / 50%  նոր քար  ընդհանուր ծավալի /</t>
  </si>
  <si>
    <t>Պատերի կոպտատաշ  շար նոր քարի օգտագործմամբ խիբարի լիցքով</t>
  </si>
  <si>
    <t>մ3</t>
  </si>
  <si>
    <t>Պատերի բացակա հատվածների կառուցում</t>
  </si>
  <si>
    <t xml:space="preserve"> Պատերի սրբատաշ շար նմանատիպ քարով</t>
  </si>
  <si>
    <t>Կիսագլանաձև վրադիր շար / 42*30, r=21 չափի / նմանատիպ քարով 36.04մ</t>
  </si>
  <si>
    <t>Պարզ քիվի շար / 25*21 չափի / -11.58մ</t>
  </si>
  <si>
    <t>Հատակ</t>
  </si>
  <si>
    <t>ê³É³å³ï ×³Ý³å³ñÑÇ Ï³éáõóáõÙ Ñ=10ëÙ Ïáåï³ï³ß ուղղանկյան մոտ ձևի միջինում  400*600 մմ չափերով   §Ù³Ýáõß³Ï¦ ù³ñÇó</t>
  </si>
  <si>
    <r>
      <t>100Ù</t>
    </r>
    <r>
      <rPr>
        <vertAlign val="superscript"/>
        <sz val="10"/>
        <rFont val="Arial Armenian"/>
        <family val="2"/>
      </rPr>
      <t>2</t>
    </r>
  </si>
  <si>
    <t>Արտաքին հարդարում</t>
  </si>
  <si>
    <t>ò/³í³½» ëí³ÕÇ ù³Ý¹áõÙ å³ï»ñÇó</t>
  </si>
  <si>
    <r>
      <t>100 Ù</t>
    </r>
    <r>
      <rPr>
        <vertAlign val="superscript"/>
        <sz val="10"/>
        <rFont val="Arial Armenian"/>
        <family val="2"/>
      </rPr>
      <t>2</t>
    </r>
  </si>
  <si>
    <t>ø³ñ»ñÇ Ï³ñ»ñÇ Ëáñ³óáõÙ« Ù³ùñáõÙ և ներարկման հետո լցափակում</t>
  </si>
  <si>
    <t>մ</t>
  </si>
  <si>
    <t>Պատերի միջուկի ներարկում բարդ շաղախով</t>
  </si>
  <si>
    <t>Պատերի կառուցման, ներարկման և արտաքին հարդարման աշխատաների համար կախովի տախտակամած</t>
  </si>
  <si>
    <t>100Ù2 áõÕÕ³Ñ³Û³ó åñá»ÏóÇ³</t>
  </si>
  <si>
    <t>Կոնստրուկտորական մաս</t>
  </si>
  <si>
    <t>Միաձույլ հիմնագոտի ՄՀԳ</t>
  </si>
  <si>
    <t>ØÇ³½áõÛÉ »/µ ·áïáõ Çñ³Ï³Ý³óáõÙ B - 25 ¹³ëÇ µ»ïáÝÇó</t>
  </si>
  <si>
    <t>²Ùñ³Ý ö12 A500c խարիսխների տեղադրում</t>
  </si>
  <si>
    <t>²Ùñ³Ý ö10 A500c</t>
  </si>
  <si>
    <t>²Ùñ³Ý ö8 A500c</t>
  </si>
  <si>
    <t>Մ³Ï»ñ»ëÝ»ñÇ  ÷áß»½ñÏáõÙ ¨ Éí³óáõÙ çñÇ ßÇÃáí 0.21+0.06</t>
  </si>
  <si>
    <t xml:space="preserve">
Ù2</t>
  </si>
  <si>
    <t xml:space="preserve">²Ýóù»ñÇ ß³Õ³÷áõÙ ö25ÙÙ պատերի Ù»ç ÙÇÝã¨ 250 մÙ ËáñáõÃÛ³Ùµ ջրի ոգտագործմամբ </t>
  </si>
  <si>
    <t>100
Ñ³ï</t>
  </si>
  <si>
    <t>Բետոնյա նախաշերտ</t>
  </si>
  <si>
    <t xml:space="preserve">Մ³Ï»ñ»ëÝ»ñÇ ÷áß»½ñÏáõÙ ¨ Éí³óáõÙ çñÇ ßÇÃáí </t>
  </si>
  <si>
    <t xml:space="preserve">Ուղղահայաց աÝóù»ñÇ ß³Õ³÷áõÙ ö25ÙÙ պատերի Ù»ç ÙÇÝã¨ 250 մÙ ËáñáõÃÛ³Ùµ ջրի ոգտագործմամբ </t>
  </si>
  <si>
    <t xml:space="preserve">Հորիզոնական աÝóù»ñÇ ß³Õ³÷áõÙ ö25ÙÙ պատերի Ù»ç ÙÇÝã¨ 250 մÙ ËáñáõÃÛ³Ùµ ջրի ոգտագործմամբ </t>
  </si>
  <si>
    <t>B-15 ¹³ëÇ թեթև µ»ïáÝÇó լիցք</t>
  </si>
  <si>
    <t>Ù3</t>
  </si>
  <si>
    <t>Միաձույլ հիմնասալ ՄՀՍ</t>
  </si>
  <si>
    <t>º/µ ÙÇ³ÓáõÛÉ ë³ÉÇ Ï³éáõóáõÙ B - 25 Í³Ýñ µ»ïáÝÇó</t>
  </si>
  <si>
    <t xml:space="preserve">ò/³í³½³ÛÇÝ Ñ³ñÃ»óáõóÇã ß»ñï 30ÙÙ  Ñ³ëï. </t>
  </si>
  <si>
    <r>
      <t xml:space="preserve"> Ù</t>
    </r>
    <r>
      <rPr>
        <vertAlign val="superscript"/>
        <sz val="10"/>
        <rFont val="Arial Armenian"/>
        <family val="2"/>
      </rPr>
      <t>2</t>
    </r>
  </si>
  <si>
    <t>Ð³ï³ÏÝ»ñÇ ÙÇ³ß»ñï ÑáñÇ½áÝ³Ï³Ý çñ³Ù»Ïáõë³óáõÙ "Техноэластмост -Б" տիպի մեկուսիչով, նախապես մակերեսի µÇïáõÙ³ÛÇÝ '' праймер '' Ù³ÍÇÏáí մշակումով</t>
  </si>
  <si>
    <t>îá÷³Ý³Í ³í³½³ÛÇÝ ß»ñïÇ ëï»ÕÍáõÙ Ñ³ï³ÏÇ ï³Ï</t>
  </si>
  <si>
    <t>Ներքին պատերի և բազրիքների ամրանավորում</t>
  </si>
  <si>
    <t xml:space="preserve">²Ùñ³Ý  ö8 A500c    </t>
  </si>
  <si>
    <t xml:space="preserve">²Ùñ³Ý  ö10 A500c  </t>
  </si>
  <si>
    <t>ö12 A500c Ê³ñÇëËÝ»ñÇ ï»Õ³¹ñáõÙ</t>
  </si>
  <si>
    <t>²Ùñ³Ý ö12A500c</t>
  </si>
  <si>
    <t>Միաձույլ ջրահավաք առվակ</t>
  </si>
  <si>
    <t>Ð³ï³ÏÝ»ñÇ ÙÇ³ß»ñï ÑáñÇ½áÝ³Ï³Ý çñ³Ù»Ïáõë³óáõÙ "Техноэластмост -Б" տիպի մեկուսիչով, նախապես մակաժերեսի µÇïáõÙ³ÛÇÝ '' праймер '' Ù³ÍÇÏáí մշակումով</t>
  </si>
  <si>
    <t>Ջրահավաք շերտեր</t>
  </si>
  <si>
    <t xml:space="preserve">îá÷³Ý³Í ³í³½³ÛÇÝ ß»ñïÇ ëï»ÕÍáõÙ </t>
  </si>
  <si>
    <t>Զտող շերտ ՛՛Геотектиль''</t>
  </si>
  <si>
    <t>մ2</t>
  </si>
  <si>
    <t>Զտող շերտ խիտ  ՛՛Геотектиль''</t>
  </si>
  <si>
    <t>Պլաստիկ ալիքավոր խողովակ Փ100</t>
  </si>
  <si>
    <t>գմ</t>
  </si>
  <si>
    <t>ÀÝ¹³Ù»ÝÁ</t>
  </si>
  <si>
    <t>²ñï³ùÇÝ Éáõë³íáñáõÃÛáõÝ</t>
  </si>
  <si>
    <t>Արտաքին լուսավորության ինքնավառ LED լուսատու 250Վտ, U nom - 10…16v, 5000K, IP 67 -30…+50, լուսավորվածության կարգավորում ներկառուցված շարժման և գիշերային տվիչներով, կուտակիչ մարտկոց  12V, ֆոտովոլտային բջիջներով, աշխատանքային ժամերը 100000ժամ</t>
  </si>
  <si>
    <t>Ñ³ï</t>
  </si>
  <si>
    <t>Արտաքին լուսավորության ինքնավառ LED լուսատու 25,0Վտ, U nom - 10…16v, 5000K, IP 67 -30…+50, լուսավորվածության կարգավորում ներկառուցված շարժման և գիշերային տվիչներով, կուտակիչ մարտկոց  12V, ֆոտովոլտային բջիջներով, աշխատանքային ժամերը 100000ժամ</t>
  </si>
  <si>
    <t>Ø»ï³Õ Éáõë³ïáõÝ»ñÇ ³Ùñ³Ï³åÙ³Ý Ñ³Ù³ñ</t>
  </si>
  <si>
    <t>Ï·</t>
  </si>
  <si>
    <t>ØÇ³ÓáõÛÉ ÑÇÙù»ñÇ  Ï³éáõóáõÙ B - 12,5 Í³Ýñ µ»ïáÝÇó</t>
  </si>
  <si>
    <t>Հենասյուների տեղադրում պողպատե խողովակներից</t>
  </si>
  <si>
    <t>äողպատե խողովակ 108x4,0մմ</t>
  </si>
  <si>
    <t>ÐáÕ³ÝóÙ³Ý ³ßË³ï³ÝùÝ»ñ</t>
  </si>
  <si>
    <t xml:space="preserve">ÐáÕ³ÝóáõÙ ß»ñï.åáÕå.25*5 ÙÙ </t>
  </si>
  <si>
    <t>100Ù</t>
  </si>
  <si>
    <t>ÐáÕ³ÝóáõÙ  ³ÝÏÛáõÝ³ÏÇó 50*50*5 L=1,5Ù</t>
  </si>
  <si>
    <t>10Ñï</t>
  </si>
  <si>
    <t>ÞÇÝ.³ÕµÇ ¨ ³í»Éáñ¹ µÝ³ÑáÕÇ µ³ñÓáõÙ ÇÝùÝ³Ã. ¿ùëÏ³í³ï.</t>
  </si>
  <si>
    <r>
      <t>1000Ù</t>
    </r>
    <r>
      <rPr>
        <vertAlign val="superscript"/>
        <sz val="8"/>
        <rFont val="Arial Armenian"/>
        <family val="2"/>
      </rPr>
      <t>3</t>
    </r>
  </si>
  <si>
    <t>î»Õ³÷áËáõÙ  5ÏÙ</t>
  </si>
  <si>
    <t>Ընդհանուրը՝</t>
  </si>
  <si>
    <t>²²Ð 20%</t>
  </si>
  <si>
    <t>âÝ³Ë³ï»ëí³Í ³ßË³ï³ÝùÝ»ñ 6%</t>
  </si>
  <si>
    <t>Земляные работы</t>
  </si>
  <si>
    <t>Обработка почвы 3-го класса вручную / рыхление почвы с удалением корней, участки, прилегающие к мостовым сооружениям /</t>
  </si>
  <si>
    <r>
      <t>м</t>
    </r>
    <r>
      <rPr>
        <sz val="8.25"/>
        <color rgb="FF212529"/>
        <rFont val="Sylfaen"/>
        <family val="1"/>
        <charset val="204"/>
      </rPr>
      <t>3</t>
    </r>
  </si>
  <si>
    <t>Загрузка грунта происходит автоматически.</t>
  </si>
  <si>
    <t>Перемещение свалки на 5 км</t>
  </si>
  <si>
    <t>тн</t>
  </si>
  <si>
    <t>Управление отходами</t>
  </si>
  <si>
    <t>Работы по сносу и реконструкции</t>
  </si>
  <si>
    <t>Деконструкция священного текста с помощью нумерации</t>
  </si>
  <si>
    <r>
      <t>м</t>
    </r>
    <r>
      <rPr>
        <sz val="8.25"/>
        <color rgb="FF212529"/>
        <rFont val="Sylfaen"/>
        <family val="1"/>
        <charset val="204"/>
      </rPr>
      <t>2</t>
    </r>
  </si>
  <si>
    <t>Демонтаж стен из саманной кладки - 67,82 м2</t>
  </si>
  <si>
    <t>Ряд гладких стен, сложенных из камней, пронумерованных на месте и очищенных от строительного раствора, составляет 75% от общего объема.</t>
  </si>
  <si>
    <t>Облицовка стен новым местным камнем / 25% от общего объема</t>
  </si>
  <si>
    <t>Полуцилиндрический слой / размер 42*30, r=21 / пронумерованные, очищенные от раствора камни / 75% от общего объема - 24,7 м³</t>
  </si>
  <si>
    <t>Полуцилиндрическая накладка / размер 42*30, r=21 / расположение / 25% нового камня в общем объеме /</t>
  </si>
  <si>
    <t>Простой ряд карнизов / размер 25*21 / пронумерованные камни, очищенные от раствора / 75% от общего объема - 21,3 м³ /</t>
  </si>
  <si>
    <t>Простой ряд карнизов / размер 25*21 / 25% новых камней вместо общего объема /</t>
  </si>
  <si>
    <t>Грубая каменная кладка из местных камней, очищенных от раствора / 50% от общего объема / 62,84 кв. м</t>
  </si>
  <si>
    <t>Слой необработанного камня в стенах / 50% нового камня от общего объема /</t>
  </si>
  <si>
    <t>Строительство грубо обработанной каменной стены из нового камня с заполнением кибари.</t>
  </si>
  <si>
    <t>м3</t>
  </si>
  <si>
    <t>Возведение недостающих участков стены.</t>
  </si>
  <si>
    <t>Ряд гладких стен из похожего камня.</t>
  </si>
  <si>
    <t>Полуцилиндрическая накладка / 42*30, размер r=21 / с аналогичным камнем 36,04 м</t>
  </si>
  <si>
    <t>Простой ряд карнизов / размер 25*21 / -11,58 м</t>
  </si>
  <si>
    <t>Пол</t>
  </si>
  <si>
    <t>Строительство мощеной дороги высотой 10 см и приблизительной прямоугольной формы, со средними размерами 400*600 мм, из камня «манушак».</t>
  </si>
  <si>
    <r>
      <t>100 м</t>
    </r>
    <r>
      <rPr>
        <sz val="8.25"/>
        <color rgb="FF212529"/>
        <rFont val="Sylfaen"/>
        <family val="1"/>
        <charset val="204"/>
      </rPr>
      <t>2</t>
    </r>
  </si>
  <si>
    <t>Внешняя отделка</t>
  </si>
  <si>
    <t>Удаление песчано-цементной штукатурки со стен.</t>
  </si>
  <si>
    <t>Углубление, очистка и заполнение каменных швов после инъекции.</t>
  </si>
  <si>
    <t>м</t>
  </si>
  <si>
    <t>Инъектирование пустотелых стен сложным раствором.</t>
  </si>
  <si>
    <t>Подвесная конструкция для возведения стен, инъекционных работ и наружной отделки.</t>
  </si>
  <si>
    <t>100 м2 вертикальная проекция</t>
  </si>
  <si>
    <t>Строительная часть</t>
  </si>
  <si>
    <t>Монолитный пояс</t>
  </si>
  <si>
    <t>Выполнение однослойной железобетонной зоны из бетона класса В-25.</t>
  </si>
  <si>
    <t>Установка анкеров Арматура P12 A500c</t>
  </si>
  <si>
    <t>Арматура P10 A500c</t>
  </si>
  <si>
    <t>Арматура P8 A500c</t>
  </si>
  <si>
    <t>Удаление пыли и мытье поверхностей струей воды 0,21+0,06</t>
  </si>
  <si>
    <t>м2</t>
  </si>
  <si>
    <t>Сверление отверстий в стенах диаметром 25 мм на глубину до 250 мм с использованием воды.</t>
  </si>
  <si>
    <t>шт</t>
  </si>
  <si>
    <t>Грунтовка для бетона</t>
  </si>
  <si>
    <t>Протирание пыли и мытье поверхностей струей воды</t>
  </si>
  <si>
    <t>Сверление вертикальных отверстий в стенах диаметром 25 мм на глубину до 250 мм с использованием воды.</t>
  </si>
  <si>
    <t>Сверление горизонтальных отверстий в стенах диаметром 25 мм на глубину до 250 мм с использованием воды.</t>
  </si>
  <si>
    <t>Установка анкеров Amran P12 A500c</t>
  </si>
  <si>
    <t>Легкий бетонный наполнитель класса B-15</t>
  </si>
  <si>
    <t>Монолитная фундаментная плита MHS</t>
  </si>
  <si>
    <t>Строительство монолитной железобетонной плиты из тяжелого бетона марки В-25.</t>
  </si>
  <si>
    <t>Amran P8 A500c</t>
  </si>
  <si>
    <t>дом</t>
  </si>
  <si>
    <t>Выравнивающий слой из песка и цемента толщиной 30 мм.</t>
  </si>
  <si>
    <t>Однослойная горизонтальная гидроизоляция полов изолятором типа «Техноэластмост-Б» с предварительной обработкой поверхности битумной «грунтовочной» мастикой.</t>
  </si>
  <si>
    <t>Создание уплотненного слоя песка под полом.</t>
  </si>
  <si>
    <t>Укрепление внутренних стен и перил</t>
  </si>
  <si>
    <t>Amran P10 A500c</t>
  </si>
  <si>
    <t>Установка анкера P12 A500c</t>
  </si>
  <si>
    <t>Amran P12A500c</t>
  </si>
  <si>
    <t>Однопоточный поток</t>
  </si>
  <si>
    <t>Водоразделы</t>
  </si>
  <si>
    <t>Создание уплотненного слоя песка</t>
  </si>
  <si>
    <t>Фильтрующий слой "Геотектил"</t>
  </si>
  <si>
    <t>Фильтрослойный плотный «Геотектил»</t>
  </si>
  <si>
    <t>Пластиковая гофрированная труба P100</t>
  </si>
  <si>
    <t>гм</t>
  </si>
  <si>
    <t>Всего</t>
  </si>
  <si>
    <t>Наружное освещение</t>
  </si>
  <si>
    <t>Уличный светодиодный светильник с автоподзажиганием, 250 Вт, номинальное напряжение - 10…16 В, цветовая температура 5000K, степень защиты IP 67 -30…+50, регулировка яркости со встроенными датчиками движения и ночного освещения, батарея 12 В, с фотоэлементами, срок службы 100 000 часов.</t>
  </si>
  <si>
    <t>Уличный светодиодный светильник с автоподзажиганием, 25,0 Вт, номинальное напряжение - 10…16 В, цветовая температура 5000K, степень защиты IP 67 -30…+50, регулировка яркости со встроенными датчиками движения и ночного освещения, батарея 12 В, с фотоэлементами, срок службы 100 000 часов.</t>
  </si>
  <si>
    <t>Для крепления металлических осветительных приборов</t>
  </si>
  <si>
    <t>кг</t>
  </si>
  <si>
    <t>Строительство монолитных фундаментов из тяжелого бетона марки В-12,5</t>
  </si>
  <si>
    <t>Монтаж опор для стальных труб</t>
  </si>
  <si>
    <t>Стальная труба 108х4,0 мм</t>
  </si>
  <si>
    <t>Работы по заземлению</t>
  </si>
  <si>
    <t>Заземляющая полоса. Стальная. 25*5 мм</t>
  </si>
  <si>
    <t>100 м</t>
  </si>
  <si>
    <t>Заземление под углом 50*50*5, длина L = 1,5 м.</t>
  </si>
  <si>
    <t>10 шт</t>
  </si>
  <si>
    <t>Погрузка строительных отходов и излишков грунта с помощью автоматического экскаватора.</t>
  </si>
  <si>
    <r>
      <t>1000 м</t>
    </r>
    <r>
      <rPr>
        <sz val="8.25"/>
        <color rgb="FF212529"/>
        <rFont val="Sylfaen"/>
        <family val="1"/>
        <charset val="204"/>
      </rPr>
      <t>3</t>
    </r>
  </si>
  <si>
    <t>Транспортное сообщение: 5 км</t>
  </si>
  <si>
    <t>100 шт</t>
  </si>
  <si>
    <t>Итого</t>
  </si>
  <si>
    <t>Непреджиденные расходы 6%</t>
  </si>
  <si>
    <t>НДС 20%</t>
  </si>
  <si>
    <t>Вцего</t>
  </si>
  <si>
    <t>ВЕДОМОСТЬ ОбЪЁМОВ РАБОТ</t>
  </si>
  <si>
    <t xml:space="preserve">ՀՀ Տավուշի մարզի Նավուր գյուղի 19-րդ դարի §Քարակարմունջ¦ (Հախումի) կամրջի (պետ.ցուցիչ՝ 10.46.22)  նորոգման, ամրակայման և վերականգնման աշխատանքներ </t>
  </si>
  <si>
    <t>Описание работы</t>
  </si>
  <si>
    <t>Количество</t>
  </si>
  <si>
    <t>общая стоимость тысяча драм</t>
  </si>
  <si>
    <t>Е/и</t>
  </si>
  <si>
    <t xml:space="preserve">*Պայմանագրի շրջանակներում կապալառուի կողմից ներկայացվող կատարողականներում չնախատեսված աշխատանքների ծախսերը պետք է հաշվարկվեն 50% չափով /3%/  համաձայն ՀՀ կառավարության 2024 թվականի հոկտեմբերի 17- ի N 1656-Ն որոշմամբ հաստատված կարգի 4-րդ գլխի </t>
  </si>
  <si>
    <t>*Ծանոթանալ ծավալաթերթ նախահաշվի բացվածքին և նախագծային փաստաթղթերին</t>
  </si>
  <si>
    <t>Պատասխանատու ստորաբաժանման ղեկավար՝</t>
  </si>
  <si>
    <t>Հարություն Վանյան</t>
  </si>
  <si>
    <t>Հայտը նախագծող անձ՝</t>
  </si>
  <si>
    <t>Քրիստինա Գրիգորյան  – PPCM վարող</t>
  </si>
  <si>
    <t>*В рамках договора расходы на внеплановые работы в исполнениях, представляемых исполнителем, исчисляются в размере 50% /3%/ в соответствии с главой 4 порядка, утвержденного постановлением Правительства  Республика Армения N 1656 от 17.10. 2024 г.</t>
  </si>
  <si>
    <t>* Ознакомьтесь с ветостью объемов работ и проектной документацией</t>
  </si>
  <si>
    <t>Руководитель ответственного подразделения</t>
  </si>
  <si>
    <t>Арутюн Ванян</t>
  </si>
  <si>
    <t>Заявку спроектировала</t>
  </si>
  <si>
    <t>Кристина Григорян  — ведущий PPC</t>
  </si>
  <si>
    <t>Стоимость 1 единицы</t>
  </si>
  <si>
    <t>N/N</t>
  </si>
  <si>
    <t xml:space="preserve">Ремонт, укрепление и реставрация моста ,,Каракармундж,, (Хахум) XIX века (государственный индекс: 10.46.22) населенного пункта Навур Тавушской области Республики Армения.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</si>
</sst>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0"/>
    <numFmt numFmtId="167" formatCode="0.000"/>
  </numFmts>
  <fonts count="30">
    <font>
      <sz val="10"/>
      <name val="Arial Armenian"/>
      <family val="2"/>
    </font>
    <font>
      <sz val="10"/>
      <name val="Arial"/>
      <family val="2"/>
      <charset val="204"/>
    </font>
    <font>
      <b/>
      <sz val="12"/>
      <name val="Arial Armenian"/>
      <family val="2"/>
    </font>
    <font>
      <sz val="10"/>
      <name val="Arial Armenian"/>
      <family val="2"/>
    </font>
    <font>
      <sz val="12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0"/>
      <color theme="0"/>
      <name val="Arial Armenian"/>
      <family val="2"/>
    </font>
    <font>
      <vertAlign val="superscript"/>
      <sz val="10"/>
      <name val="Arial Armenian"/>
      <family val="2"/>
    </font>
    <font>
      <sz val="12"/>
      <name val="Arial"/>
      <family val="2"/>
      <charset val="204"/>
    </font>
    <font>
      <sz val="10"/>
      <name val="Sylfaen"/>
      <family val="1"/>
      <charset val="204"/>
    </font>
    <font>
      <sz val="10"/>
      <name val="Arial Armenian"/>
      <family val="2"/>
      <charset val="204"/>
    </font>
    <font>
      <sz val="12"/>
      <name val="Arial Armenian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</font>
    <font>
      <b/>
      <sz val="8"/>
      <name val="Arial Armenian"/>
      <family val="2"/>
    </font>
    <font>
      <b/>
      <sz val="9"/>
      <color rgb="FF212529"/>
      <name val="Sylfaen"/>
      <family val="1"/>
      <charset val="204"/>
    </font>
    <font>
      <sz val="9"/>
      <color rgb="FF212529"/>
      <name val="Sylfaen"/>
      <family val="1"/>
      <charset val="204"/>
    </font>
    <font>
      <sz val="8.25"/>
      <color rgb="FF212529"/>
      <name val="Sylfaen"/>
      <family val="1"/>
      <charset val="204"/>
    </font>
    <font>
      <b/>
      <sz val="11"/>
      <name val="Arial Armenian"/>
      <family val="2"/>
    </font>
    <font>
      <sz val="11"/>
      <name val="Arial Armenian"/>
      <family val="2"/>
    </font>
    <font>
      <b/>
      <sz val="12"/>
      <name val="Times Armenian"/>
      <family val="1"/>
    </font>
    <font>
      <sz val="14"/>
      <name val="Times Armenian"/>
      <family val="1"/>
    </font>
    <font>
      <sz val="14"/>
      <name val="Arial LatArm"/>
      <family val="2"/>
    </font>
    <font>
      <sz val="11"/>
      <name val="Arial Armenian"/>
      <family val="2"/>
      <charset val="204"/>
    </font>
    <font>
      <sz val="11"/>
      <color theme="1"/>
      <name val="GHEA Grapalat"/>
      <family val="3"/>
    </font>
    <font>
      <sz val="12"/>
      <name val="Times Armenian"/>
      <family val="1"/>
    </font>
    <font>
      <sz val="11"/>
      <name val="Times Armenian"/>
      <family val="1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</cellStyleXfs>
  <cellXfs count="134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wrapText="1"/>
    </xf>
    <xf numFmtId="0" fontId="3" fillId="0" borderId="0" xfId="0" applyFont="1" applyFill="1"/>
    <xf numFmtId="0" fontId="4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vertical="top" wrapText="1"/>
    </xf>
    <xf numFmtId="2" fontId="12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vertical="top" wrapText="1"/>
    </xf>
    <xf numFmtId="0" fontId="1" fillId="0" borderId="0" xfId="0" applyFont="1" applyFill="1"/>
    <xf numFmtId="16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1" xfId="0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Fill="1" applyBorder="1" applyAlignment="1">
      <alignment horizontal="center"/>
    </xf>
    <xf numFmtId="167" fontId="16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wrapText="1"/>
    </xf>
    <xf numFmtId="0" fontId="21" fillId="0" borderId="0" xfId="0" applyFont="1" applyFill="1" applyAlignment="1">
      <alignment vertical="center"/>
    </xf>
    <xf numFmtId="0" fontId="22" fillId="0" borderId="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167" fontId="23" fillId="0" borderId="0" xfId="0" applyNumberFormat="1" applyFont="1" applyFill="1" applyAlignment="1">
      <alignment horizontal="center" vertical="center"/>
    </xf>
    <xf numFmtId="0" fontId="24" fillId="0" borderId="0" xfId="3" applyFont="1" applyFill="1"/>
    <xf numFmtId="0" fontId="22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/>
    <xf numFmtId="0" fontId="24" fillId="0" borderId="0" xfId="3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2" fontId="25" fillId="0" borderId="0" xfId="0" applyNumberFormat="1" applyFont="1" applyFill="1" applyAlignment="1">
      <alignment horizontal="left" vertical="center"/>
    </xf>
    <xf numFmtId="0" fontId="22" fillId="0" borderId="7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167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Fill="1"/>
    <xf numFmtId="0" fontId="28" fillId="0" borderId="0" xfId="0" applyFont="1" applyAlignment="1">
      <alignment horizontal="center" vertical="center"/>
    </xf>
    <xf numFmtId="167" fontId="2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0" fillId="0" borderId="1" xfId="2" applyFont="1" applyFill="1" applyBorder="1" applyAlignment="1">
      <alignment horizontal="center" vertical="center" wrapText="1"/>
    </xf>
    <xf numFmtId="167" fontId="20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Sheet1" xfId="2"/>
    <cellStyle name="Normal_TpKo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2" name="Text Box 11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3" name="Text Box 12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4" name="Text Box 13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5" name="Text Box 14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6" name="Text Box 15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7" name="Text Box 16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8" name="Text Box 17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9" name="Text Box 18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0" name="Text Box 19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1" name="Text Box 20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2" name="Text Box 21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3" name="Text Box 22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4" name="Text Box 23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5" name="Text Box 24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6" name="Text Box 25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7" name="Text Box 26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8" name="Text Box 27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9" name="Text Box 28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0" name="Text Box 29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1" name="Text Box 30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47662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6" name="Text Box 5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7" name="Text Box 6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8" name="Text Box 7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2" name="Text Box 11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3" name="Text Box 12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4" name="Text Box 13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5" name="Text Box 14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6" name="Text Box 15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7" name="Text Box 16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8" name="Text Box 17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9" name="Text Box 18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0" name="Text Box 19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1" name="Text Box 20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2" name="Text Box 21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3" name="Text Box 22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4" name="Text Box 23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5" name="Text Box 24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47662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2" name="Text Box 11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3" name="Text Box 12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4" name="Text Box 13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5" name="Text Box 14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6" name="Text Box 15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7" name="Text Box 16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8" name="Text Box 17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49" name="Text Box 18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0" name="Text Box 19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1" name="Text Box 20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2" name="Text Box 21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3" name="Text Box 22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4" name="Text Box 23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5" name="Text Box 24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6" name="Text Box 25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7" name="Text Box 26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8" name="Text Box 27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59" name="Text Box 28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0" name="Text Box 29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1" name="Text Box 30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28575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571875" y="189261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6" name="Text Box 5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7" name="Text Box 6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8" name="Text Box 7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2" name="Text Box 11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3" name="Text Box 12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4" name="Text Box 13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5" name="Text Box 14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6" name="Text Box 15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7" name="Text Box 16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8" name="Text Box 17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09" name="Text Box 18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0" name="Text Box 19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1" name="Text Box 20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2" name="Text Box 21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3" name="Text Box 22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4" name="Text Box 23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5" name="Text Box 24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219075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571875" y="9410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45" name="Text Box 2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47" name="Text Box 4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48" name="Text Box 5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49" name="Text Box 6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50" name="Text Box 7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51" name="Text Box 8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52" name="Text Box 9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53" name="Text Box 10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54" name="Text Box 11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55" name="Text Box 12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56" name="Text Box 13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57" name="Text Box 14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58" name="Text Box 15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59" name="Text Box 16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60" name="Text Box 17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61" name="Text Box 18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62" name="Text Box 19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63" name="Text Box 20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64" name="Text Box 21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65" name="Text Box 22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66" name="Text Box 23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67" name="Text Box 24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68" name="Text Box 25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69" name="Text Box 26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70" name="Text Box 27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71" name="Text Box 28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72" name="Text Box 29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190500</xdr:rowOff>
    </xdr:to>
    <xdr:sp macro="" textlink="">
      <xdr:nvSpPr>
        <xdr:cNvPr id="273" name="Text Box 30"/>
        <xdr:cNvSpPr txBox="1">
          <a:spLocks noChangeArrowheads="1"/>
        </xdr:cNvSpPr>
      </xdr:nvSpPr>
      <xdr:spPr bwMode="auto">
        <a:xfrm>
          <a:off x="3476625" y="948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95250</xdr:colOff>
      <xdr:row>35</xdr:row>
      <xdr:rowOff>228600</xdr:rowOff>
    </xdr:to>
    <xdr:pic>
      <xdr:nvPicPr>
        <xdr:cNvPr id="274" name="Picture 1" descr="C:\Users\Comp\AppData\Local\Temp\msohtmlclip1\01\clip_image002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486900"/>
          <a:ext cx="95250" cy="2286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80" name="Text Box 6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81" name="Text Box 7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82" name="Text Box 8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83" name="Text Box 9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84" name="Text Box 10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85" name="Text Box 11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86" name="Text Box 12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87" name="Text Box 13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88" name="Text Box 14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89" name="Text Box 15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90" name="Text Box 16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91" name="Text Box 17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92" name="Text Box 18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93" name="Text Box 19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94" name="Text Box 20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95" name="Text Box 21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96" name="Text Box 22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97" name="Text Box 23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98" name="Text Box 24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299" name="Text Box 25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00" name="Text Box 26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01" name="Text Box 27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02" name="Text Box 28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03" name="Text Box 29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04" name="Text Box 30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06" name="Text Box 2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10" name="Text Box 6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11" name="Text Box 7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12" name="Text Box 8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13" name="Text Box 9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14" name="Text Box 10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15" name="Text Box 11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16" name="Text Box 12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17" name="Text Box 13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18" name="Text Box 14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19" name="Text Box 15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20" name="Text Box 16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21" name="Text Box 17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22" name="Text Box 18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23" name="Text Box 19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24" name="Text Box 20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25" name="Text Box 21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26" name="Text Box 22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27" name="Text Box 23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28" name="Text Box 24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29" name="Text Box 25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30" name="Text Box 26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31" name="Text Box 27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32" name="Text Box 28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33" name="Text Box 29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34" name="Text Box 30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36" name="Text Box 2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41" name="Text Box 7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42" name="Text Box 8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43" name="Text Box 9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44" name="Text Box 10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45" name="Text Box 11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46" name="Text Box 12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47" name="Text Box 13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48" name="Text Box 14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49" name="Text Box 15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50" name="Text Box 16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51" name="Text Box 17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52" name="Text Box 18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53" name="Text Box 19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54" name="Text Box 20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55" name="Text Box 21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56" name="Text Box 22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57" name="Text Box 23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58" name="Text Box 24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59" name="Text Box 25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60" name="Text Box 26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61" name="Text Box 27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62" name="Text Box 28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63" name="Text Box 29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28575</xdr:rowOff>
    </xdr:to>
    <xdr:sp macro="" textlink="">
      <xdr:nvSpPr>
        <xdr:cNvPr id="364" name="Text Box 30"/>
        <xdr:cNvSpPr txBox="1">
          <a:spLocks noChangeArrowheads="1"/>
        </xdr:cNvSpPr>
      </xdr:nvSpPr>
      <xdr:spPr bwMode="auto">
        <a:xfrm>
          <a:off x="3476625" y="18516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tabSelected="1" view="pageBreakPreview" topLeftCell="A91" zoomScaleNormal="100" zoomScaleSheetLayoutView="100" workbookViewId="0">
      <selection activeCell="I108" sqref="I108"/>
    </sheetView>
  </sheetViews>
  <sheetFormatPr defaultRowHeight="15"/>
  <cols>
    <col min="1" max="1" width="4.140625" style="79" customWidth="1"/>
    <col min="2" max="2" width="49.42578125" style="80" customWidth="1"/>
    <col min="3" max="3" width="8.42578125" style="1" customWidth="1"/>
    <col min="4" max="4" width="8.140625" style="81" customWidth="1"/>
    <col min="5" max="5" width="9.140625" style="81" customWidth="1"/>
    <col min="6" max="6" width="11" style="90" customWidth="1"/>
    <col min="7" max="7" width="9" style="1" customWidth="1"/>
    <col min="8" max="16384" width="9.140625" style="2"/>
  </cols>
  <sheetData>
    <row r="1" spans="1:7">
      <c r="A1" s="91" t="s">
        <v>0</v>
      </c>
      <c r="B1" s="91"/>
      <c r="C1" s="91"/>
      <c r="D1" s="91"/>
      <c r="E1" s="91"/>
      <c r="F1" s="91"/>
    </row>
    <row r="2" spans="1:7">
      <c r="A2" s="92" t="s">
        <v>192</v>
      </c>
      <c r="B2" s="92"/>
      <c r="C2" s="92"/>
      <c r="D2" s="92"/>
      <c r="E2" s="92"/>
      <c r="F2" s="92"/>
    </row>
    <row r="3" spans="1:7">
      <c r="A3" s="92"/>
      <c r="B3" s="92"/>
      <c r="C3" s="92"/>
      <c r="D3" s="92"/>
      <c r="E3" s="92"/>
      <c r="F3" s="92"/>
    </row>
    <row r="4" spans="1:7">
      <c r="A4" s="92"/>
      <c r="B4" s="92"/>
      <c r="C4" s="92"/>
      <c r="D4" s="92"/>
      <c r="E4" s="92"/>
      <c r="F4" s="92"/>
    </row>
    <row r="5" spans="1:7">
      <c r="A5" s="3"/>
      <c r="B5" s="4"/>
      <c r="C5" s="5"/>
      <c r="D5" s="5"/>
      <c r="E5" s="5"/>
      <c r="F5" s="82"/>
    </row>
    <row r="6" spans="1:7" s="7" customFormat="1" ht="36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133" t="s">
        <v>6</v>
      </c>
    </row>
    <row r="7" spans="1:7" s="7" customFormat="1" ht="12">
      <c r="A7" s="6">
        <v>1</v>
      </c>
      <c r="B7" s="6">
        <v>2</v>
      </c>
      <c r="C7" s="8">
        <v>3</v>
      </c>
      <c r="D7" s="6">
        <v>4</v>
      </c>
      <c r="E7" s="8">
        <v>5</v>
      </c>
      <c r="F7" s="6">
        <v>6</v>
      </c>
    </row>
    <row r="8" spans="1:7">
      <c r="A8" s="9"/>
      <c r="B8" s="10" t="s">
        <v>7</v>
      </c>
      <c r="C8" s="11"/>
      <c r="D8" s="12">
        <f>(D39+D50+D52+D54*0.03+D56+D64+D69)*1.25</f>
        <v>392.875</v>
      </c>
      <c r="E8" s="13"/>
      <c r="F8" s="83"/>
    </row>
    <row r="9" spans="1:7" ht="38.25">
      <c r="A9" s="14">
        <v>1</v>
      </c>
      <c r="B9" s="15" t="s">
        <v>8</v>
      </c>
      <c r="C9" s="11" t="s">
        <v>9</v>
      </c>
      <c r="D9" s="16">
        <v>392.91</v>
      </c>
      <c r="E9" s="16">
        <v>8.9132125470720815</v>
      </c>
      <c r="F9" s="35">
        <f>D9*E9</f>
        <v>3502.0903418700918</v>
      </c>
    </row>
    <row r="10" spans="1:7">
      <c r="A10" s="17">
        <v>2</v>
      </c>
      <c r="B10" s="15" t="s">
        <v>10</v>
      </c>
      <c r="C10" s="11" t="s">
        <v>9</v>
      </c>
      <c r="D10" s="16">
        <f>D9</f>
        <v>392.91</v>
      </c>
      <c r="E10" s="16">
        <v>0.58553951039159635</v>
      </c>
      <c r="F10" s="35">
        <f>E10*D10</f>
        <v>230.06432902796215</v>
      </c>
    </row>
    <row r="11" spans="1:7" s="21" customFormat="1">
      <c r="A11" s="17">
        <v>3</v>
      </c>
      <c r="B11" s="18" t="s">
        <v>11</v>
      </c>
      <c r="C11" s="19" t="s">
        <v>12</v>
      </c>
      <c r="D11" s="16">
        <f>D10*1.6</f>
        <v>628.65600000000006</v>
      </c>
      <c r="E11" s="16">
        <v>2.0516940645346531</v>
      </c>
      <c r="F11" s="84">
        <f>D11*E11</f>
        <v>1289.8097838340971</v>
      </c>
      <c r="G11" s="20"/>
    </row>
    <row r="12" spans="1:7" s="21" customFormat="1">
      <c r="A12" s="17">
        <v>4</v>
      </c>
      <c r="B12" s="18" t="s">
        <v>13</v>
      </c>
      <c r="C12" s="11" t="s">
        <v>9</v>
      </c>
      <c r="D12" s="16">
        <f>D10</f>
        <v>392.91</v>
      </c>
      <c r="E12" s="16">
        <v>6.8150769547848461E-2</v>
      </c>
      <c r="F12" s="84">
        <f>D12*E12</f>
        <v>26.777118863045139</v>
      </c>
      <c r="G12" s="20"/>
    </row>
    <row r="13" spans="1:7" s="25" customFormat="1">
      <c r="A13" s="17"/>
      <c r="B13" s="22" t="s">
        <v>14</v>
      </c>
      <c r="C13" s="23"/>
      <c r="D13" s="23"/>
      <c r="E13" s="16"/>
      <c r="F13" s="85"/>
      <c r="G13" s="24"/>
    </row>
    <row r="14" spans="1:7" s="28" customFormat="1">
      <c r="A14" s="14">
        <v>1</v>
      </c>
      <c r="B14" s="15" t="s">
        <v>15</v>
      </c>
      <c r="C14" s="19" t="s">
        <v>16</v>
      </c>
      <c r="D14" s="26">
        <f>46.59+24.68*1.05+21.31*0.31</f>
        <v>79.110100000000003</v>
      </c>
      <c r="E14" s="16">
        <v>11.125250697440334</v>
      </c>
      <c r="F14" s="35">
        <f>E14*D14</f>
        <v>880.11969519957461</v>
      </c>
      <c r="G14" s="27"/>
    </row>
    <row r="15" spans="1:7" s="28" customFormat="1">
      <c r="A15" s="14">
        <v>2</v>
      </c>
      <c r="B15" s="15" t="s">
        <v>17</v>
      </c>
      <c r="C15" s="19" t="s">
        <v>9</v>
      </c>
      <c r="D15" s="26">
        <f>+(62.84+67.82)*0.5</f>
        <v>65.33</v>
      </c>
      <c r="E15" s="16">
        <v>18.216784767738556</v>
      </c>
      <c r="F15" s="35">
        <f>E15*D15</f>
        <v>1190.1025488763598</v>
      </c>
      <c r="G15" s="27"/>
    </row>
    <row r="16" spans="1:7" ht="25.5">
      <c r="A16" s="14">
        <v>3</v>
      </c>
      <c r="B16" s="15" t="s">
        <v>18</v>
      </c>
      <c r="C16" s="19" t="s">
        <v>16</v>
      </c>
      <c r="D16" s="16">
        <v>35</v>
      </c>
      <c r="E16" s="16">
        <v>27.106708928657053</v>
      </c>
      <c r="F16" s="35">
        <f>E16*D16</f>
        <v>948.73481250299687</v>
      </c>
    </row>
    <row r="17" spans="1:7" ht="25.5">
      <c r="A17" s="14">
        <v>4</v>
      </c>
      <c r="B17" s="15" t="s">
        <v>19</v>
      </c>
      <c r="C17" s="19" t="s">
        <v>16</v>
      </c>
      <c r="D17" s="29">
        <v>11.6</v>
      </c>
      <c r="E17" s="16">
        <v>68.76472968958727</v>
      </c>
      <c r="F17" s="35">
        <f>+E17*D17</f>
        <v>797.67086439921229</v>
      </c>
    </row>
    <row r="18" spans="1:7" ht="38.25">
      <c r="A18" s="14">
        <v>5</v>
      </c>
      <c r="B18" s="15" t="s">
        <v>20</v>
      </c>
      <c r="C18" s="19" t="s">
        <v>16</v>
      </c>
      <c r="D18" s="16">
        <v>7.66</v>
      </c>
      <c r="E18" s="16">
        <v>25.110445856615396</v>
      </c>
      <c r="F18" s="35">
        <f>+E18*D18</f>
        <v>192.34601526167393</v>
      </c>
    </row>
    <row r="19" spans="1:7" ht="25.5">
      <c r="A19" s="14">
        <v>6</v>
      </c>
      <c r="B19" s="15" t="s">
        <v>21</v>
      </c>
      <c r="C19" s="19" t="s">
        <v>16</v>
      </c>
      <c r="D19" s="16">
        <v>2.5499999999999998</v>
      </c>
      <c r="E19" s="16">
        <v>74.525798844653011</v>
      </c>
      <c r="F19" s="35">
        <f>+E19*D19</f>
        <v>190.04078705386516</v>
      </c>
    </row>
    <row r="20" spans="1:7" ht="38.25">
      <c r="A20" s="14">
        <v>7</v>
      </c>
      <c r="B20" s="15" t="s">
        <v>22</v>
      </c>
      <c r="C20" s="19" t="s">
        <v>16</v>
      </c>
      <c r="D20" s="16">
        <v>3.35</v>
      </c>
      <c r="E20" s="16">
        <v>59.23735864565586</v>
      </c>
      <c r="F20" s="35">
        <f>+E20*D20</f>
        <v>198.44515146294714</v>
      </c>
    </row>
    <row r="21" spans="1:7" ht="25.5">
      <c r="A21" s="14">
        <v>8</v>
      </c>
      <c r="B21" s="15" t="s">
        <v>23</v>
      </c>
      <c r="C21" s="19" t="s">
        <v>16</v>
      </c>
      <c r="D21" s="16">
        <v>1.1200000000000001</v>
      </c>
      <c r="E21" s="16">
        <v>131.328299157592</v>
      </c>
      <c r="F21" s="35">
        <f>+E21*D21</f>
        <v>147.08769505650307</v>
      </c>
    </row>
    <row r="22" spans="1:7" s="28" customFormat="1" ht="25.5">
      <c r="A22" s="14">
        <v>9</v>
      </c>
      <c r="B22" s="15" t="s">
        <v>24</v>
      </c>
      <c r="C22" s="19" t="s">
        <v>16</v>
      </c>
      <c r="D22" s="26">
        <f>62.84*0.5</f>
        <v>31.42</v>
      </c>
      <c r="E22" s="16">
        <v>27.106708928657053</v>
      </c>
      <c r="F22" s="35">
        <f>E22*D22</f>
        <v>851.69279453840466</v>
      </c>
      <c r="G22" s="27"/>
    </row>
    <row r="23" spans="1:7" s="28" customFormat="1" ht="25.5">
      <c r="A23" s="14">
        <v>10</v>
      </c>
      <c r="B23" s="15" t="s">
        <v>25</v>
      </c>
      <c r="C23" s="19" t="s">
        <v>16</v>
      </c>
      <c r="D23" s="26">
        <f>62.84*0.5</f>
        <v>31.42</v>
      </c>
      <c r="E23" s="16">
        <v>50.881960235017623</v>
      </c>
      <c r="F23" s="35">
        <f>E23*D23</f>
        <v>1598.7111905842537</v>
      </c>
      <c r="G23" s="27"/>
    </row>
    <row r="24" spans="1:7" s="28" customFormat="1" ht="25.5">
      <c r="A24" s="14">
        <v>11</v>
      </c>
      <c r="B24" s="15" t="s">
        <v>26</v>
      </c>
      <c r="C24" s="19" t="s">
        <v>27</v>
      </c>
      <c r="D24" s="26">
        <v>16.22</v>
      </c>
      <c r="E24" s="16">
        <v>44.148401158637817</v>
      </c>
      <c r="F24" s="35">
        <f>E24*D24</f>
        <v>716.08706679310535</v>
      </c>
      <c r="G24" s="27"/>
    </row>
    <row r="25" spans="1:7" s="28" customFormat="1">
      <c r="A25" s="14"/>
      <c r="B25" s="30" t="s">
        <v>28</v>
      </c>
      <c r="C25" s="31"/>
      <c r="D25" s="26"/>
      <c r="E25" s="16"/>
      <c r="F25" s="35"/>
      <c r="G25" s="27"/>
    </row>
    <row r="26" spans="1:7">
      <c r="A26" s="17">
        <v>1</v>
      </c>
      <c r="B26" s="15" t="s">
        <v>29</v>
      </c>
      <c r="C26" s="19" t="s">
        <v>16</v>
      </c>
      <c r="D26" s="16">
        <v>26.02</v>
      </c>
      <c r="E26" s="16">
        <v>68.76472968958727</v>
      </c>
      <c r="F26" s="35">
        <f>+E26*D26</f>
        <v>1789.2582665230607</v>
      </c>
    </row>
    <row r="27" spans="1:7" ht="25.5">
      <c r="A27" s="17">
        <v>2</v>
      </c>
      <c r="B27" s="15" t="s">
        <v>30</v>
      </c>
      <c r="C27" s="19" t="s">
        <v>16</v>
      </c>
      <c r="D27" s="16">
        <v>15.14</v>
      </c>
      <c r="E27" s="16">
        <v>76.284613858451721</v>
      </c>
      <c r="F27" s="35">
        <f>+E27*D27</f>
        <v>1154.9490538169591</v>
      </c>
    </row>
    <row r="28" spans="1:7">
      <c r="A28" s="17">
        <v>3</v>
      </c>
      <c r="B28" s="15" t="s">
        <v>31</v>
      </c>
      <c r="C28" s="19" t="s">
        <v>16</v>
      </c>
      <c r="D28" s="16">
        <v>2.4300000000000002</v>
      </c>
      <c r="E28" s="16">
        <v>131.328299157592</v>
      </c>
      <c r="F28" s="35">
        <f>+E28*D28</f>
        <v>319.1277669529486</v>
      </c>
    </row>
    <row r="29" spans="1:7" s="28" customFormat="1" ht="25.5">
      <c r="A29" s="17">
        <v>4</v>
      </c>
      <c r="B29" s="15" t="s">
        <v>25</v>
      </c>
      <c r="C29" s="19" t="s">
        <v>16</v>
      </c>
      <c r="D29" s="26">
        <v>1.31</v>
      </c>
      <c r="E29" s="16">
        <v>50.881960235017623</v>
      </c>
      <c r="F29" s="35">
        <f>E29*D29</f>
        <v>66.655367907873085</v>
      </c>
      <c r="G29" s="27"/>
    </row>
    <row r="30" spans="1:7" s="28" customFormat="1">
      <c r="A30" s="14"/>
      <c r="B30" s="30" t="s">
        <v>32</v>
      </c>
      <c r="C30" s="31"/>
      <c r="D30" s="26"/>
      <c r="E30" s="16"/>
      <c r="F30" s="35"/>
      <c r="G30" s="27"/>
    </row>
    <row r="31" spans="1:7" ht="38.25">
      <c r="A31" s="17">
        <v>1</v>
      </c>
      <c r="B31" s="15" t="s">
        <v>33</v>
      </c>
      <c r="C31" s="19" t="s">
        <v>34</v>
      </c>
      <c r="D31" s="32">
        <v>1.5862000000000001</v>
      </c>
      <c r="E31" s="16">
        <v>2541.0002400335779</v>
      </c>
      <c r="F31" s="84">
        <f>E31*D31</f>
        <v>4030.5345807412614</v>
      </c>
    </row>
    <row r="32" spans="1:7">
      <c r="A32" s="17"/>
      <c r="B32" s="30" t="s">
        <v>35</v>
      </c>
      <c r="C32" s="19"/>
      <c r="D32" s="16"/>
      <c r="E32" s="16"/>
      <c r="F32" s="35"/>
    </row>
    <row r="33" spans="1:7" s="37" customFormat="1">
      <c r="A33" s="17">
        <v>1</v>
      </c>
      <c r="B33" s="33" t="s">
        <v>36</v>
      </c>
      <c r="C33" s="34" t="s">
        <v>37</v>
      </c>
      <c r="D33" s="35">
        <v>3.4102000000000001</v>
      </c>
      <c r="E33" s="16">
        <v>30.015585382812294</v>
      </c>
      <c r="F33" s="35">
        <f>D33*E33</f>
        <v>102.35914927246648</v>
      </c>
      <c r="G33" s="36"/>
    </row>
    <row r="34" spans="1:7" s="37" customFormat="1" ht="25.5">
      <c r="A34" s="38">
        <v>2</v>
      </c>
      <c r="B34" s="33" t="s">
        <v>38</v>
      </c>
      <c r="C34" s="34" t="s">
        <v>39</v>
      </c>
      <c r="D34" s="34">
        <f>596.44*3.5</f>
        <v>2087.54</v>
      </c>
      <c r="E34" s="16">
        <v>1.5020186923125054</v>
      </c>
      <c r="F34" s="35">
        <f>+E34*D34</f>
        <v>3135.5241009500473</v>
      </c>
      <c r="G34" s="36"/>
    </row>
    <row r="35" spans="1:7">
      <c r="A35" s="17">
        <v>3</v>
      </c>
      <c r="B35" s="15" t="s">
        <v>40</v>
      </c>
      <c r="C35" s="19" t="s">
        <v>9</v>
      </c>
      <c r="D35" s="29">
        <f>426.73*0.6*2.5/100</f>
        <v>6.4009499999999999</v>
      </c>
      <c r="E35" s="16">
        <v>436.06192069371309</v>
      </c>
      <c r="F35" s="35">
        <f>+E35*D35</f>
        <v>2791.210551264423</v>
      </c>
    </row>
    <row r="36" spans="1:7" ht="63.75">
      <c r="A36" s="38">
        <v>4</v>
      </c>
      <c r="B36" s="39" t="s">
        <v>41</v>
      </c>
      <c r="C36" s="19" t="s">
        <v>42</v>
      </c>
      <c r="D36" s="16">
        <v>6.45</v>
      </c>
      <c r="E36" s="16">
        <v>116.9122685982891</v>
      </c>
      <c r="F36" s="35">
        <f>E36*D36</f>
        <v>754.08413245896475</v>
      </c>
    </row>
    <row r="37" spans="1:7">
      <c r="A37" s="17"/>
      <c r="B37" s="30" t="s">
        <v>43</v>
      </c>
      <c r="C37" s="11"/>
      <c r="D37" s="16"/>
      <c r="E37" s="16"/>
      <c r="F37" s="35"/>
    </row>
    <row r="38" spans="1:7">
      <c r="A38" s="17"/>
      <c r="B38" s="30" t="s">
        <v>44</v>
      </c>
      <c r="C38" s="19"/>
      <c r="D38" s="32"/>
      <c r="E38" s="16"/>
      <c r="F38" s="35"/>
    </row>
    <row r="39" spans="1:7" ht="25.5">
      <c r="A39" s="17">
        <v>1</v>
      </c>
      <c r="B39" s="15" t="s">
        <v>45</v>
      </c>
      <c r="C39" s="11" t="s">
        <v>9</v>
      </c>
      <c r="D39" s="19">
        <v>31.7</v>
      </c>
      <c r="E39" s="16">
        <v>89.016173607913487</v>
      </c>
      <c r="F39" s="35">
        <f t="shared" ref="F39:F44" si="0">E39*D39</f>
        <v>2821.8127033708574</v>
      </c>
    </row>
    <row r="40" spans="1:7">
      <c r="A40" s="17">
        <v>2</v>
      </c>
      <c r="B40" s="39" t="s">
        <v>46</v>
      </c>
      <c r="C40" s="19" t="s">
        <v>12</v>
      </c>
      <c r="D40" s="32">
        <f>+(80+26.6)/1000</f>
        <v>0.1066</v>
      </c>
      <c r="E40" s="16">
        <v>531.09917758677955</v>
      </c>
      <c r="F40" s="35">
        <f t="shared" si="0"/>
        <v>56.615172330750703</v>
      </c>
    </row>
    <row r="41" spans="1:7">
      <c r="A41" s="17">
        <v>3</v>
      </c>
      <c r="B41" s="39" t="s">
        <v>47</v>
      </c>
      <c r="C41" s="19" t="s">
        <v>12</v>
      </c>
      <c r="D41" s="35">
        <f>+(145+92.3)/1000</f>
        <v>0.23730000000000001</v>
      </c>
      <c r="E41" s="16">
        <v>483.47992765215304</v>
      </c>
      <c r="F41" s="35">
        <f t="shared" si="0"/>
        <v>114.72978683185592</v>
      </c>
    </row>
    <row r="42" spans="1:7">
      <c r="A42" s="17">
        <v>4</v>
      </c>
      <c r="B42" s="39" t="s">
        <v>48</v>
      </c>
      <c r="C42" s="19" t="s">
        <v>12</v>
      </c>
      <c r="D42" s="32">
        <f>+(109.2+109.2+5.1)/1000</f>
        <v>0.2235</v>
      </c>
      <c r="E42" s="16">
        <v>465.27357054391291</v>
      </c>
      <c r="F42" s="35">
        <f t="shared" si="0"/>
        <v>103.98864301656454</v>
      </c>
    </row>
    <row r="43" spans="1:7" ht="25.5">
      <c r="A43" s="17">
        <v>5</v>
      </c>
      <c r="B43" s="15" t="s">
        <v>49</v>
      </c>
      <c r="C43" s="11" t="s">
        <v>50</v>
      </c>
      <c r="D43" s="35">
        <f>+(26.4+33.6)</f>
        <v>60</v>
      </c>
      <c r="E43" s="16">
        <v>1.2488377519658813</v>
      </c>
      <c r="F43" s="35">
        <f t="shared" si="0"/>
        <v>74.930265117952885</v>
      </c>
    </row>
    <row r="44" spans="1:7" s="45" customFormat="1" ht="25.5">
      <c r="A44" s="17">
        <v>6</v>
      </c>
      <c r="B44" s="40" t="s">
        <v>51</v>
      </c>
      <c r="C44" s="41" t="s">
        <v>52</v>
      </c>
      <c r="D44" s="42">
        <v>1.6</v>
      </c>
      <c r="E44" s="16">
        <v>253.77530625943078</v>
      </c>
      <c r="F44" s="52">
        <f t="shared" si="0"/>
        <v>406.04049001508929</v>
      </c>
      <c r="G44" s="44"/>
    </row>
    <row r="45" spans="1:7" s="45" customFormat="1">
      <c r="A45" s="46"/>
      <c r="B45" s="30" t="s">
        <v>53</v>
      </c>
      <c r="C45" s="41"/>
      <c r="D45" s="42"/>
      <c r="E45" s="16"/>
      <c r="F45" s="52"/>
      <c r="G45" s="44"/>
    </row>
    <row r="46" spans="1:7" ht="25.5">
      <c r="A46" s="17">
        <v>1</v>
      </c>
      <c r="B46" s="15" t="s">
        <v>54</v>
      </c>
      <c r="C46" s="11" t="s">
        <v>50</v>
      </c>
      <c r="D46" s="16">
        <v>188</v>
      </c>
      <c r="E46" s="16">
        <v>1.2488377519658813</v>
      </c>
      <c r="F46" s="35">
        <f>E46*D46</f>
        <v>234.78149736958568</v>
      </c>
    </row>
    <row r="47" spans="1:7" s="45" customFormat="1" ht="25.5">
      <c r="A47" s="46">
        <v>2</v>
      </c>
      <c r="B47" s="40" t="s">
        <v>55</v>
      </c>
      <c r="C47" s="41" t="s">
        <v>52</v>
      </c>
      <c r="D47" s="42">
        <v>4.0199999999999996</v>
      </c>
      <c r="E47" s="16">
        <v>217.18539658172364</v>
      </c>
      <c r="F47" s="52">
        <f>E47*D47</f>
        <v>873.08529425852896</v>
      </c>
      <c r="G47" s="44"/>
    </row>
    <row r="48" spans="1:7" s="45" customFormat="1" ht="25.5">
      <c r="A48" s="17">
        <v>3</v>
      </c>
      <c r="B48" s="40" t="s">
        <v>56</v>
      </c>
      <c r="C48" s="41" t="s">
        <v>52</v>
      </c>
      <c r="D48" s="42">
        <v>1.6</v>
      </c>
      <c r="E48" s="16">
        <v>253.77530625943078</v>
      </c>
      <c r="F48" s="52">
        <f>E48*D48</f>
        <v>406.04049001508929</v>
      </c>
      <c r="G48" s="44"/>
    </row>
    <row r="49" spans="1:7">
      <c r="A49" s="46">
        <v>4</v>
      </c>
      <c r="B49" s="39" t="s">
        <v>46</v>
      </c>
      <c r="C49" s="19" t="s">
        <v>12</v>
      </c>
      <c r="D49" s="35">
        <v>0.54500000000000004</v>
      </c>
      <c r="E49" s="16">
        <v>531.09917758677943</v>
      </c>
      <c r="F49" s="35">
        <f>E49*D49</f>
        <v>289.44905178479479</v>
      </c>
    </row>
    <row r="50" spans="1:7">
      <c r="A50" s="17">
        <v>5</v>
      </c>
      <c r="B50" s="47" t="s">
        <v>57</v>
      </c>
      <c r="C50" s="16" t="s">
        <v>58</v>
      </c>
      <c r="D50" s="19">
        <v>203.4</v>
      </c>
      <c r="E50" s="16">
        <v>46.344499261931318</v>
      </c>
      <c r="F50" s="35">
        <f>E50*D50</f>
        <v>9426.4711498768302</v>
      </c>
    </row>
    <row r="51" spans="1:7">
      <c r="A51" s="17"/>
      <c r="B51" s="48" t="s">
        <v>59</v>
      </c>
      <c r="C51" s="16"/>
      <c r="D51" s="19"/>
      <c r="E51" s="16"/>
      <c r="F51" s="35"/>
    </row>
    <row r="52" spans="1:7">
      <c r="A52" s="17">
        <v>1</v>
      </c>
      <c r="B52" s="15" t="s">
        <v>60</v>
      </c>
      <c r="C52" s="19" t="s">
        <v>9</v>
      </c>
      <c r="D52" s="16">
        <v>30.7</v>
      </c>
      <c r="E52" s="16">
        <v>64.839062069617611</v>
      </c>
      <c r="F52" s="35">
        <f>E52*D52</f>
        <v>1990.5592055372606</v>
      </c>
    </row>
    <row r="53" spans="1:7">
      <c r="A53" s="17">
        <v>2</v>
      </c>
      <c r="B53" s="39" t="s">
        <v>48</v>
      </c>
      <c r="C53" s="19" t="s">
        <v>12</v>
      </c>
      <c r="D53" s="19">
        <f>+(163.8+79+17.4)/1000</f>
        <v>0.26019999999999999</v>
      </c>
      <c r="E53" s="16">
        <v>465.27357054391291</v>
      </c>
      <c r="F53" s="35">
        <f>E53*D53</f>
        <v>121.06418305552613</v>
      </c>
    </row>
    <row r="54" spans="1:7" s="45" customFormat="1">
      <c r="A54" s="17">
        <v>3</v>
      </c>
      <c r="B54" s="40" t="s">
        <v>61</v>
      </c>
      <c r="C54" s="42" t="s">
        <v>62</v>
      </c>
      <c r="D54" s="49">
        <v>170</v>
      </c>
      <c r="E54" s="16">
        <v>1.7840070751788946</v>
      </c>
      <c r="F54" s="52">
        <f>+E54*D54</f>
        <v>303.28120278041206</v>
      </c>
      <c r="G54" s="44"/>
    </row>
    <row r="55" spans="1:7" ht="51">
      <c r="A55" s="17">
        <v>4</v>
      </c>
      <c r="B55" s="50" t="s">
        <v>63</v>
      </c>
      <c r="C55" s="11" t="s">
        <v>16</v>
      </c>
      <c r="D55" s="16">
        <v>170</v>
      </c>
      <c r="E55" s="16">
        <v>9.5257443023531092</v>
      </c>
      <c r="F55" s="83">
        <f>+E55*D55</f>
        <v>1619.3765314000286</v>
      </c>
    </row>
    <row r="56" spans="1:7">
      <c r="A56" s="17">
        <v>5</v>
      </c>
      <c r="B56" s="39" t="s">
        <v>64</v>
      </c>
      <c r="C56" s="19" t="s">
        <v>9</v>
      </c>
      <c r="D56" s="16">
        <v>23</v>
      </c>
      <c r="E56" s="16">
        <v>7.4079457269243019</v>
      </c>
      <c r="F56" s="35">
        <f>E56*D56</f>
        <v>170.38275171925895</v>
      </c>
      <c r="G56" s="51"/>
    </row>
    <row r="57" spans="1:7" s="45" customFormat="1">
      <c r="A57" s="17">
        <v>6</v>
      </c>
      <c r="B57" s="40" t="s">
        <v>65</v>
      </c>
      <c r="C57" s="42" t="s">
        <v>12</v>
      </c>
      <c r="D57" s="52">
        <f>+D58+D59</f>
        <v>0.26800000000000002</v>
      </c>
      <c r="E57" s="16">
        <v>96.096000000817753</v>
      </c>
      <c r="F57" s="52">
        <f>D57*E57</f>
        <v>25.753728000219159</v>
      </c>
      <c r="G57" s="44"/>
    </row>
    <row r="58" spans="1:7" s="45" customFormat="1">
      <c r="A58" s="17">
        <v>7</v>
      </c>
      <c r="B58" s="53" t="s">
        <v>66</v>
      </c>
      <c r="C58" s="42" t="s">
        <v>12</v>
      </c>
      <c r="D58" s="52">
        <f>+(13.6+16.4+28.8+18.1+6.6+37.7+121.8)/1000</f>
        <v>0.24299999999999999</v>
      </c>
      <c r="E58" s="16">
        <v>465.27357054391291</v>
      </c>
      <c r="F58" s="52">
        <f>E58*D58</f>
        <v>113.06147764217083</v>
      </c>
      <c r="G58" s="44"/>
    </row>
    <row r="59" spans="1:7" s="45" customFormat="1">
      <c r="A59" s="17">
        <v>8</v>
      </c>
      <c r="B59" s="53" t="s">
        <v>67</v>
      </c>
      <c r="C59" s="42" t="s">
        <v>12</v>
      </c>
      <c r="D59" s="52">
        <v>2.5000000000000001E-2</v>
      </c>
      <c r="E59" s="16">
        <v>483.47992765215304</v>
      </c>
      <c r="F59" s="52">
        <f>E59*D59</f>
        <v>12.086998191303827</v>
      </c>
      <c r="G59" s="44"/>
    </row>
    <row r="60" spans="1:7" s="45" customFormat="1" ht="25.5">
      <c r="A60" s="17">
        <v>9</v>
      </c>
      <c r="B60" s="40" t="s">
        <v>55</v>
      </c>
      <c r="C60" s="41" t="s">
        <v>52</v>
      </c>
      <c r="D60" s="42">
        <v>0.54</v>
      </c>
      <c r="E60" s="16">
        <v>217.18539658172364</v>
      </c>
      <c r="F60" s="52">
        <f>E60*D60</f>
        <v>117.28011415413077</v>
      </c>
      <c r="G60" s="44"/>
    </row>
    <row r="61" spans="1:7">
      <c r="A61" s="17">
        <v>10</v>
      </c>
      <c r="B61" s="18" t="s">
        <v>68</v>
      </c>
      <c r="C61" s="19" t="s">
        <v>12</v>
      </c>
      <c r="D61" s="35">
        <v>2.5000000000000001E-2</v>
      </c>
      <c r="E61" s="16">
        <v>96.096000000817753</v>
      </c>
      <c r="F61" s="35">
        <f>D61*E61</f>
        <v>2.4024000000204442</v>
      </c>
    </row>
    <row r="62" spans="1:7">
      <c r="A62" s="17">
        <v>11</v>
      </c>
      <c r="B62" s="18" t="s">
        <v>69</v>
      </c>
      <c r="C62" s="19" t="s">
        <v>12</v>
      </c>
      <c r="D62" s="52">
        <v>2.5000000000000001E-2</v>
      </c>
      <c r="E62" s="16">
        <v>457.181856273584</v>
      </c>
      <c r="F62" s="35">
        <f>D62*E62</f>
        <v>11.4295464068396</v>
      </c>
    </row>
    <row r="63" spans="1:7">
      <c r="A63" s="17"/>
      <c r="B63" s="22" t="s">
        <v>70</v>
      </c>
      <c r="C63" s="19"/>
      <c r="D63" s="52"/>
      <c r="E63" s="16"/>
      <c r="F63" s="35"/>
    </row>
    <row r="64" spans="1:7">
      <c r="A64" s="17">
        <v>1</v>
      </c>
      <c r="B64" s="15" t="s">
        <v>60</v>
      </c>
      <c r="C64" s="19" t="s">
        <v>9</v>
      </c>
      <c r="D64" s="16">
        <v>13</v>
      </c>
      <c r="E64" s="16">
        <v>64.839062069617611</v>
      </c>
      <c r="F64" s="35">
        <f>E64*D64</f>
        <v>842.90780690502891</v>
      </c>
    </row>
    <row r="65" spans="1:7">
      <c r="A65" s="17">
        <v>2</v>
      </c>
      <c r="B65" s="39" t="s">
        <v>48</v>
      </c>
      <c r="C65" s="19" t="s">
        <v>12</v>
      </c>
      <c r="D65" s="19">
        <v>4.7500000000000001E-2</v>
      </c>
      <c r="E65" s="16">
        <v>465.27357054391291</v>
      </c>
      <c r="F65" s="35">
        <f>E65*D65</f>
        <v>22.100494600835862</v>
      </c>
    </row>
    <row r="66" spans="1:7">
      <c r="A66" s="17">
        <v>3</v>
      </c>
      <c r="B66" s="39" t="s">
        <v>47</v>
      </c>
      <c r="C66" s="19" t="s">
        <v>12</v>
      </c>
      <c r="D66" s="19">
        <v>0.16700000000000001</v>
      </c>
      <c r="E66" s="16">
        <v>483.47992765215304</v>
      </c>
      <c r="F66" s="35">
        <f>E66*D66</f>
        <v>80.741147917909558</v>
      </c>
    </row>
    <row r="67" spans="1:7" ht="51">
      <c r="A67" s="17">
        <v>4</v>
      </c>
      <c r="B67" s="15" t="s">
        <v>71</v>
      </c>
      <c r="C67" s="11" t="s">
        <v>16</v>
      </c>
      <c r="D67" s="16">
        <v>16</v>
      </c>
      <c r="E67" s="16">
        <v>9.5257443023531092</v>
      </c>
      <c r="F67" s="83">
        <f>+E67*D67</f>
        <v>152.41190883764975</v>
      </c>
    </row>
    <row r="68" spans="1:7">
      <c r="A68" s="54"/>
      <c r="B68" s="30" t="s">
        <v>72</v>
      </c>
      <c r="C68" s="55"/>
      <c r="D68" s="56"/>
      <c r="E68" s="16">
        <v>0</v>
      </c>
      <c r="F68" s="86"/>
    </row>
    <row r="69" spans="1:7">
      <c r="A69" s="17">
        <v>1</v>
      </c>
      <c r="B69" s="39" t="s">
        <v>73</v>
      </c>
      <c r="C69" s="19" t="s">
        <v>9</v>
      </c>
      <c r="D69" s="16">
        <f>2.5+4.9</f>
        <v>7.4</v>
      </c>
      <c r="E69" s="16">
        <v>7.4079457269243019</v>
      </c>
      <c r="F69" s="35">
        <f>E69*D69</f>
        <v>54.818798379239837</v>
      </c>
      <c r="G69" s="51"/>
    </row>
    <row r="70" spans="1:7">
      <c r="A70" s="17">
        <v>2</v>
      </c>
      <c r="B70" s="18" t="s">
        <v>74</v>
      </c>
      <c r="C70" s="19" t="s">
        <v>75</v>
      </c>
      <c r="D70" s="43">
        <v>17</v>
      </c>
      <c r="E70" s="16">
        <v>8.2733288593902117</v>
      </c>
      <c r="F70" s="35">
        <f>D70*E70</f>
        <v>140.64659060963359</v>
      </c>
    </row>
    <row r="71" spans="1:7">
      <c r="A71" s="17">
        <v>3</v>
      </c>
      <c r="B71" s="18" t="s">
        <v>76</v>
      </c>
      <c r="C71" s="19" t="s">
        <v>75</v>
      </c>
      <c r="D71" s="43">
        <v>5.5</v>
      </c>
      <c r="E71" s="16">
        <v>9.8916717134559953</v>
      </c>
      <c r="F71" s="35">
        <f>D71*E71</f>
        <v>54.404194424007976</v>
      </c>
    </row>
    <row r="72" spans="1:7">
      <c r="A72" s="17">
        <v>4</v>
      </c>
      <c r="B72" s="18" t="s">
        <v>77</v>
      </c>
      <c r="C72" s="19" t="s">
        <v>78</v>
      </c>
      <c r="D72" s="29">
        <v>25</v>
      </c>
      <c r="E72" s="16">
        <v>1.9614315391277302</v>
      </c>
      <c r="F72" s="35">
        <f>D72*E72</f>
        <v>49.035788478193254</v>
      </c>
    </row>
    <row r="73" spans="1:7" s="60" customFormat="1">
      <c r="A73" s="22"/>
      <c r="B73" s="22" t="s">
        <v>79</v>
      </c>
      <c r="C73" s="57"/>
      <c r="D73" s="58"/>
      <c r="E73" s="16"/>
      <c r="F73" s="87">
        <f>SUM(F9:F72)</f>
        <v>47595.172578239661</v>
      </c>
      <c r="G73" s="59"/>
    </row>
    <row r="74" spans="1:7" s="63" customFormat="1" ht="12.75">
      <c r="A74" s="61"/>
      <c r="B74" s="48" t="s">
        <v>80</v>
      </c>
      <c r="C74" s="62"/>
      <c r="D74" s="62"/>
      <c r="E74" s="16"/>
      <c r="F74" s="88"/>
    </row>
    <row r="75" spans="1:7" s="64" customFormat="1" ht="76.5">
      <c r="A75" s="17">
        <v>1</v>
      </c>
      <c r="B75" s="39" t="s">
        <v>81</v>
      </c>
      <c r="C75" s="19" t="s">
        <v>82</v>
      </c>
      <c r="D75" s="16">
        <v>4</v>
      </c>
      <c r="E75" s="16">
        <v>65.456920028830382</v>
      </c>
      <c r="F75" s="83">
        <f t="shared" ref="F75:F77" si="1">D75*E75</f>
        <v>261.82768011532153</v>
      </c>
    </row>
    <row r="76" spans="1:7" s="64" customFormat="1" ht="76.5">
      <c r="A76" s="17">
        <v>2</v>
      </c>
      <c r="B76" s="39" t="s">
        <v>83</v>
      </c>
      <c r="C76" s="19" t="s">
        <v>82</v>
      </c>
      <c r="D76" s="16">
        <v>26</v>
      </c>
      <c r="E76" s="16">
        <v>11.153621780052173</v>
      </c>
      <c r="F76" s="83">
        <f t="shared" si="1"/>
        <v>289.99416628135651</v>
      </c>
    </row>
    <row r="77" spans="1:7" s="64" customFormat="1" ht="12.75">
      <c r="A77" s="17">
        <v>3</v>
      </c>
      <c r="B77" s="39" t="s">
        <v>84</v>
      </c>
      <c r="C77" s="19" t="s">
        <v>85</v>
      </c>
      <c r="D77" s="16">
        <f>52+16+10</f>
        <v>78</v>
      </c>
      <c r="E77" s="16">
        <v>0.91780222392301214</v>
      </c>
      <c r="F77" s="83">
        <f t="shared" si="1"/>
        <v>71.588573465994941</v>
      </c>
    </row>
    <row r="78" spans="1:7" s="64" customFormat="1" ht="12.75">
      <c r="A78" s="17">
        <v>4</v>
      </c>
      <c r="B78" s="39" t="s">
        <v>86</v>
      </c>
      <c r="C78" s="19" t="s">
        <v>58</v>
      </c>
      <c r="D78" s="16">
        <v>3.2</v>
      </c>
      <c r="E78" s="16">
        <v>69.955062630102518</v>
      </c>
      <c r="F78" s="83">
        <f>D78*E78</f>
        <v>223.85620041632808</v>
      </c>
    </row>
    <row r="79" spans="1:7" s="64" customFormat="1" ht="12.75">
      <c r="A79" s="17">
        <v>5</v>
      </c>
      <c r="B79" s="39" t="s">
        <v>87</v>
      </c>
      <c r="C79" s="19" t="s">
        <v>82</v>
      </c>
      <c r="D79" s="16">
        <v>4</v>
      </c>
      <c r="E79" s="16">
        <v>6.3485665346132718</v>
      </c>
      <c r="F79" s="83">
        <f>D79*E79</f>
        <v>25.394266138453087</v>
      </c>
    </row>
    <row r="80" spans="1:7" s="64" customFormat="1" ht="12.75">
      <c r="A80" s="17">
        <v>6</v>
      </c>
      <c r="B80" s="39" t="s">
        <v>88</v>
      </c>
      <c r="C80" s="19" t="s">
        <v>39</v>
      </c>
      <c r="D80" s="16">
        <f>4*4.68</f>
        <v>18.72</v>
      </c>
      <c r="E80" s="16">
        <v>4.9867254166483654</v>
      </c>
      <c r="F80" s="83">
        <f>D80*E80</f>
        <v>93.35149979965739</v>
      </c>
    </row>
    <row r="81" spans="1:13" s="64" customFormat="1" ht="12.75">
      <c r="A81" s="65"/>
      <c r="B81" s="48" t="s">
        <v>89</v>
      </c>
      <c r="C81" s="19"/>
      <c r="D81" s="16"/>
      <c r="E81" s="16"/>
      <c r="F81" s="83"/>
      <c r="G81" s="66"/>
    </row>
    <row r="82" spans="1:13" s="64" customFormat="1" ht="12.75">
      <c r="A82" s="17">
        <v>1</v>
      </c>
      <c r="B82" s="39" t="s">
        <v>90</v>
      </c>
      <c r="C82" s="19" t="s">
        <v>91</v>
      </c>
      <c r="D82" s="16">
        <v>0.06</v>
      </c>
      <c r="E82" s="16">
        <v>81.952333516469153</v>
      </c>
      <c r="F82" s="83">
        <f>D82*E82</f>
        <v>4.9171400109881489</v>
      </c>
      <c r="G82" s="67"/>
    </row>
    <row r="83" spans="1:13" s="64" customFormat="1" ht="12.75">
      <c r="A83" s="17">
        <v>2</v>
      </c>
      <c r="B83" s="39" t="s">
        <v>92</v>
      </c>
      <c r="C83" s="19" t="s">
        <v>93</v>
      </c>
      <c r="D83" s="16">
        <v>0.4</v>
      </c>
      <c r="E83" s="16">
        <v>60.674577979740349</v>
      </c>
      <c r="F83" s="83">
        <f>D83*E83</f>
        <v>24.269831191896142</v>
      </c>
      <c r="G83" s="67"/>
    </row>
    <row r="84" spans="1:13" s="64" customFormat="1" ht="25.5">
      <c r="A84" s="17">
        <v>3</v>
      </c>
      <c r="B84" s="39" t="s">
        <v>94</v>
      </c>
      <c r="C84" s="19" t="s">
        <v>95</v>
      </c>
      <c r="D84" s="16">
        <v>3.3999999999999998E-3</v>
      </c>
      <c r="E84" s="16">
        <v>897.06877078814966</v>
      </c>
      <c r="F84" s="83">
        <f>D84*E84</f>
        <v>3.0500338206797086</v>
      </c>
      <c r="G84" s="67"/>
    </row>
    <row r="85" spans="1:13" s="64" customFormat="1" ht="12.75">
      <c r="A85" s="17">
        <v>4</v>
      </c>
      <c r="B85" s="39" t="s">
        <v>96</v>
      </c>
      <c r="C85" s="19" t="s">
        <v>12</v>
      </c>
      <c r="D85" s="16">
        <f>+D84*1000*1.8</f>
        <v>6.12</v>
      </c>
      <c r="E85" s="16">
        <v>2.0516940645346531</v>
      </c>
      <c r="F85" s="83">
        <f>D85*E85</f>
        <v>12.556367674952076</v>
      </c>
    </row>
    <row r="86" spans="1:13" s="72" customFormat="1" ht="12.75">
      <c r="A86" s="68"/>
      <c r="B86" s="48" t="s">
        <v>79</v>
      </c>
      <c r="C86" s="68"/>
      <c r="D86" s="69"/>
      <c r="E86" s="70"/>
      <c r="F86" s="89">
        <f>SUM(F75:F85)</f>
        <v>1010.8057589156276</v>
      </c>
      <c r="G86" s="71"/>
    </row>
    <row r="87" spans="1:13" s="64" customFormat="1" ht="12.75">
      <c r="A87" s="73"/>
      <c r="B87" s="48" t="s">
        <v>97</v>
      </c>
      <c r="C87" s="73"/>
      <c r="D87" s="65"/>
      <c r="E87" s="74"/>
      <c r="F87" s="89">
        <f>F86+F73</f>
        <v>48605.978337155291</v>
      </c>
      <c r="G87" s="67"/>
    </row>
    <row r="88" spans="1:13" s="59" customFormat="1">
      <c r="A88" s="22"/>
      <c r="B88" s="48" t="s">
        <v>99</v>
      </c>
      <c r="C88" s="57"/>
      <c r="D88" s="58"/>
      <c r="E88" s="56"/>
      <c r="F88" s="87">
        <f>F87*6%</f>
        <v>2916.3587002293175</v>
      </c>
      <c r="H88" s="60"/>
      <c r="I88" s="60"/>
      <c r="J88" s="60"/>
      <c r="K88" s="60"/>
      <c r="L88" s="60"/>
      <c r="M88" s="60"/>
    </row>
    <row r="89" spans="1:13" s="59" customFormat="1">
      <c r="A89" s="22"/>
      <c r="B89" s="48" t="s">
        <v>79</v>
      </c>
      <c r="C89" s="57"/>
      <c r="D89" s="58"/>
      <c r="E89" s="56"/>
      <c r="F89" s="87">
        <f>F88+F87</f>
        <v>51522.337037384612</v>
      </c>
      <c r="H89" s="60"/>
      <c r="I89" s="60"/>
      <c r="J89" s="60"/>
      <c r="K89" s="60"/>
      <c r="L89" s="60"/>
      <c r="M89" s="60"/>
    </row>
    <row r="90" spans="1:13" s="59" customFormat="1">
      <c r="A90" s="22"/>
      <c r="B90" s="48" t="s">
        <v>98</v>
      </c>
      <c r="C90" s="57"/>
      <c r="D90" s="58"/>
      <c r="E90" s="56"/>
      <c r="F90" s="87">
        <f>F89*0.2</f>
        <v>10304.467407476923</v>
      </c>
      <c r="H90" s="60"/>
      <c r="I90" s="60"/>
      <c r="J90" s="60"/>
      <c r="K90" s="60"/>
      <c r="L90" s="60"/>
      <c r="M90" s="60"/>
    </row>
    <row r="91" spans="1:13" s="59" customFormat="1">
      <c r="A91" s="22"/>
      <c r="B91" s="48" t="s">
        <v>79</v>
      </c>
      <c r="C91" s="57"/>
      <c r="D91" s="58"/>
      <c r="E91" s="56"/>
      <c r="F91" s="87">
        <f>F89+F90</f>
        <v>61826.804444861533</v>
      </c>
      <c r="H91" s="60"/>
      <c r="I91" s="60"/>
      <c r="J91" s="60"/>
      <c r="K91" s="60"/>
      <c r="L91" s="60"/>
      <c r="M91" s="60"/>
    </row>
    <row r="92" spans="1:13" s="59" customFormat="1">
      <c r="A92" s="75"/>
      <c r="B92" s="76"/>
      <c r="D92" s="77"/>
      <c r="E92" s="78"/>
      <c r="F92" s="82"/>
      <c r="H92" s="60"/>
      <c r="I92" s="60"/>
      <c r="J92" s="60"/>
      <c r="K92" s="60"/>
      <c r="L92" s="60"/>
      <c r="M92" s="60"/>
    </row>
    <row r="93" spans="1:13" s="100" customFormat="1" ht="14.25" customHeight="1">
      <c r="A93" s="98" t="s">
        <v>197</v>
      </c>
      <c r="B93" s="99"/>
      <c r="C93" s="99"/>
      <c r="D93" s="99"/>
      <c r="E93" s="99"/>
      <c r="F93" s="99"/>
    </row>
    <row r="94" spans="1:13" s="100" customFormat="1" ht="12.75">
      <c r="A94" s="98"/>
      <c r="B94" s="99"/>
      <c r="C94" s="99"/>
      <c r="D94" s="99"/>
      <c r="E94" s="99"/>
      <c r="F94" s="99"/>
    </row>
    <row r="95" spans="1:13" s="100" customFormat="1" ht="12.75">
      <c r="A95" s="98"/>
      <c r="B95" s="99"/>
      <c r="C95" s="99"/>
      <c r="D95" s="99"/>
      <c r="E95" s="99"/>
      <c r="F95" s="99"/>
    </row>
    <row r="96" spans="1:13" s="100" customFormat="1" ht="12.75">
      <c r="A96" s="98"/>
      <c r="B96" s="99"/>
      <c r="C96" s="99"/>
      <c r="D96" s="99"/>
      <c r="E96" s="99"/>
      <c r="F96" s="99"/>
    </row>
    <row r="97" spans="1:26" s="100" customFormat="1" ht="12.75">
      <c r="A97" s="101"/>
      <c r="B97" s="102"/>
      <c r="C97" s="102"/>
      <c r="D97" s="102"/>
      <c r="E97" s="102"/>
      <c r="F97" s="102"/>
    </row>
    <row r="98" spans="1:26" s="100" customFormat="1" ht="12.75">
      <c r="A98" s="103" t="s">
        <v>198</v>
      </c>
      <c r="B98" s="104"/>
      <c r="C98" s="104"/>
      <c r="D98" s="104"/>
      <c r="E98" s="104"/>
      <c r="F98" s="104"/>
    </row>
    <row r="99" spans="1:26" s="107" customFormat="1" ht="18">
      <c r="A99" s="101"/>
      <c r="B99" s="102"/>
      <c r="C99" s="102"/>
      <c r="D99" s="102"/>
      <c r="E99" s="102"/>
      <c r="F99" s="102"/>
      <c r="G99" s="105"/>
      <c r="H99" s="105"/>
      <c r="I99" s="106"/>
      <c r="J99" s="105"/>
      <c r="K99" s="105"/>
      <c r="L99" s="106"/>
    </row>
    <row r="100" spans="1:26" s="107" customFormat="1" ht="18">
      <c r="A100" s="108"/>
      <c r="B100" s="108"/>
      <c r="C100" s="108"/>
      <c r="D100" s="108"/>
      <c r="E100" s="108"/>
      <c r="F100" s="108"/>
      <c r="G100" s="105"/>
      <c r="H100" s="105"/>
      <c r="I100" s="106"/>
      <c r="J100" s="105"/>
      <c r="K100" s="105"/>
      <c r="L100" s="106"/>
    </row>
    <row r="101" spans="1:26" s="107" customFormat="1" ht="18">
      <c r="A101" s="109"/>
      <c r="B101" s="110" t="s">
        <v>199</v>
      </c>
      <c r="C101" s="111"/>
      <c r="D101" s="105"/>
      <c r="E101" s="105"/>
      <c r="F101" s="106"/>
      <c r="G101" s="105"/>
      <c r="H101" s="105"/>
      <c r="I101" s="106"/>
      <c r="J101" s="105"/>
      <c r="K101" s="105"/>
      <c r="L101" s="106"/>
    </row>
    <row r="102" spans="1:26" s="107" customFormat="1" ht="18">
      <c r="A102" s="109"/>
      <c r="B102" s="110" t="s">
        <v>200</v>
      </c>
      <c r="C102" s="111"/>
      <c r="D102" s="105"/>
      <c r="E102" s="105"/>
      <c r="F102" s="106"/>
      <c r="G102" s="105"/>
      <c r="H102" s="105"/>
      <c r="I102" s="106"/>
      <c r="J102" s="105"/>
      <c r="K102" s="105"/>
      <c r="L102" s="106"/>
    </row>
    <row r="103" spans="1:26" s="107" customFormat="1" ht="18">
      <c r="A103" s="109"/>
      <c r="B103" s="112"/>
      <c r="C103" s="112"/>
      <c r="D103" s="105"/>
      <c r="E103" s="105"/>
      <c r="F103" s="106"/>
      <c r="G103" s="105"/>
      <c r="H103" s="105"/>
      <c r="I103" s="106"/>
      <c r="J103" s="105"/>
      <c r="K103" s="105"/>
      <c r="L103" s="106"/>
    </row>
    <row r="104" spans="1:26" s="114" customFormat="1" ht="18">
      <c r="A104" s="109"/>
      <c r="B104" s="110" t="s">
        <v>201</v>
      </c>
      <c r="C104" s="111"/>
      <c r="D104" s="105"/>
      <c r="E104" s="105"/>
      <c r="F104" s="106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s="114" customFormat="1" ht="18">
      <c r="A105" s="109"/>
      <c r="B105" s="110" t="s">
        <v>202</v>
      </c>
      <c r="C105" s="111"/>
      <c r="D105" s="105"/>
      <c r="E105" s="105"/>
      <c r="F105" s="106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</sheetData>
  <mergeCells count="4">
    <mergeCell ref="A1:F1"/>
    <mergeCell ref="A2:F4"/>
    <mergeCell ref="A93:F97"/>
    <mergeCell ref="A98:F99"/>
  </mergeCells>
  <pageMargins left="0.7" right="0.7" top="0.75" bottom="0.75" header="0.3" footer="0.3"/>
  <pageSetup paperSize="9" scale="98" orientation="portrait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view="pageBreakPreview" topLeftCell="A82" zoomScale="60" zoomScaleNormal="100" workbookViewId="0">
      <selection activeCell="I100" sqref="I100"/>
    </sheetView>
  </sheetViews>
  <sheetFormatPr defaultRowHeight="15"/>
  <cols>
    <col min="1" max="1" width="4.140625" style="79" customWidth="1"/>
    <col min="2" max="2" width="49.42578125" style="80" customWidth="1"/>
    <col min="3" max="3" width="8.42578125" style="1" customWidth="1"/>
    <col min="4" max="4" width="8.140625" style="81" customWidth="1"/>
    <col min="5" max="5" width="9.140625" style="81" customWidth="1"/>
    <col min="6" max="6" width="11" style="90" customWidth="1"/>
    <col min="7" max="7" width="9" style="1" customWidth="1"/>
    <col min="8" max="16384" width="9.140625" style="2"/>
  </cols>
  <sheetData>
    <row r="1" spans="1:7">
      <c r="A1" s="91" t="s">
        <v>191</v>
      </c>
      <c r="B1" s="91"/>
      <c r="C1" s="91"/>
      <c r="D1" s="91"/>
      <c r="E1" s="91"/>
      <c r="F1" s="91"/>
    </row>
    <row r="2" spans="1:7">
      <c r="A2" s="92" t="s">
        <v>211</v>
      </c>
      <c r="B2" s="92"/>
      <c r="C2" s="92"/>
      <c r="D2" s="92"/>
      <c r="E2" s="92"/>
      <c r="F2" s="92"/>
    </row>
    <row r="3" spans="1:7">
      <c r="A3" s="92"/>
      <c r="B3" s="92"/>
      <c r="C3" s="92"/>
      <c r="D3" s="92"/>
      <c r="E3" s="92"/>
      <c r="F3" s="92"/>
    </row>
    <row r="4" spans="1:7">
      <c r="A4" s="92"/>
      <c r="B4" s="92"/>
      <c r="C4" s="92"/>
      <c r="D4" s="92"/>
      <c r="E4" s="92"/>
      <c r="F4" s="92"/>
    </row>
    <row r="5" spans="1:7">
      <c r="A5" s="3"/>
      <c r="B5" s="4"/>
      <c r="C5" s="5"/>
      <c r="D5" s="5"/>
      <c r="E5" s="5"/>
      <c r="F5" s="82"/>
    </row>
    <row r="6" spans="1:7" s="97" customFormat="1" ht="57">
      <c r="A6" s="131" t="s">
        <v>210</v>
      </c>
      <c r="B6" s="131" t="s">
        <v>193</v>
      </c>
      <c r="C6" s="131" t="s">
        <v>196</v>
      </c>
      <c r="D6" s="131" t="s">
        <v>194</v>
      </c>
      <c r="E6" s="131" t="s">
        <v>209</v>
      </c>
      <c r="F6" s="132" t="s">
        <v>195</v>
      </c>
    </row>
    <row r="7" spans="1:7" s="7" customFormat="1" ht="12">
      <c r="A7" s="6">
        <v>1</v>
      </c>
      <c r="B7" s="6">
        <v>2</v>
      </c>
      <c r="C7" s="8">
        <v>3</v>
      </c>
      <c r="D7" s="6">
        <v>4</v>
      </c>
      <c r="E7" s="8">
        <v>5</v>
      </c>
      <c r="F7" s="6">
        <v>6</v>
      </c>
    </row>
    <row r="8" spans="1:7">
      <c r="A8" s="9"/>
      <c r="B8" s="93" t="s">
        <v>100</v>
      </c>
      <c r="C8" s="94"/>
      <c r="D8" s="12">
        <f>(D39+D50+D52+D54*0.03+D56+D64+D69)*1.25</f>
        <v>392.875</v>
      </c>
      <c r="E8" s="13"/>
      <c r="F8" s="83"/>
    </row>
    <row r="9" spans="1:7" ht="38.25">
      <c r="A9" s="14">
        <v>1</v>
      </c>
      <c r="B9" s="95" t="s">
        <v>101</v>
      </c>
      <c r="C9" s="94" t="s">
        <v>102</v>
      </c>
      <c r="D9" s="16">
        <v>392.91</v>
      </c>
      <c r="E9" s="16">
        <v>8.9132125470720815</v>
      </c>
      <c r="F9" s="35">
        <f>D9*E9</f>
        <v>3502.0903418700918</v>
      </c>
    </row>
    <row r="10" spans="1:7">
      <c r="A10" s="17">
        <v>2</v>
      </c>
      <c r="B10" s="95" t="s">
        <v>103</v>
      </c>
      <c r="C10" s="94" t="s">
        <v>102</v>
      </c>
      <c r="D10" s="16">
        <f>D9</f>
        <v>392.91</v>
      </c>
      <c r="E10" s="16">
        <v>0.58553951039159635</v>
      </c>
      <c r="F10" s="35">
        <f>E10*D10</f>
        <v>230.06432902796215</v>
      </c>
    </row>
    <row r="11" spans="1:7" s="21" customFormat="1">
      <c r="A11" s="17">
        <v>3</v>
      </c>
      <c r="B11" s="95" t="s">
        <v>104</v>
      </c>
      <c r="C11" s="94" t="s">
        <v>105</v>
      </c>
      <c r="D11" s="16">
        <f>D10*1.6</f>
        <v>628.65600000000006</v>
      </c>
      <c r="E11" s="16">
        <v>2.0516940645346531</v>
      </c>
      <c r="F11" s="84">
        <f>D11*E11</f>
        <v>1289.8097838340971</v>
      </c>
      <c r="G11" s="20"/>
    </row>
    <row r="12" spans="1:7" s="21" customFormat="1">
      <c r="A12" s="17">
        <v>4</v>
      </c>
      <c r="B12" s="95" t="s">
        <v>106</v>
      </c>
      <c r="C12" s="94" t="s">
        <v>102</v>
      </c>
      <c r="D12" s="16">
        <f>D10</f>
        <v>392.91</v>
      </c>
      <c r="E12" s="16">
        <v>6.8150769547848461E-2</v>
      </c>
      <c r="F12" s="84">
        <f>D12*E12</f>
        <v>26.777118863045139</v>
      </c>
      <c r="G12" s="20"/>
    </row>
    <row r="13" spans="1:7" s="25" customFormat="1" ht="15.75">
      <c r="A13" s="17"/>
      <c r="B13" s="93" t="s">
        <v>107</v>
      </c>
      <c r="C13" s="94"/>
      <c r="D13" s="23"/>
      <c r="E13" s="16"/>
      <c r="F13" s="85"/>
      <c r="G13" s="24"/>
    </row>
    <row r="14" spans="1:7" s="28" customFormat="1">
      <c r="A14" s="14">
        <v>1</v>
      </c>
      <c r="B14" s="95" t="s">
        <v>108</v>
      </c>
      <c r="C14" s="94" t="s">
        <v>109</v>
      </c>
      <c r="D14" s="26">
        <f>46.59+24.68*1.05+21.31*0.31</f>
        <v>79.110100000000003</v>
      </c>
      <c r="E14" s="16">
        <v>11.125250697440334</v>
      </c>
      <c r="F14" s="35">
        <f>E14*D14</f>
        <v>880.11969519957461</v>
      </c>
      <c r="G14" s="27"/>
    </row>
    <row r="15" spans="1:7" s="28" customFormat="1">
      <c r="A15" s="14">
        <v>2</v>
      </c>
      <c r="B15" s="95" t="s">
        <v>110</v>
      </c>
      <c r="C15" s="94" t="s">
        <v>102</v>
      </c>
      <c r="D15" s="26">
        <f>+(62.84+67.82)*0.5</f>
        <v>65.33</v>
      </c>
      <c r="E15" s="16">
        <v>18.216784767738556</v>
      </c>
      <c r="F15" s="35">
        <f>E15*D15</f>
        <v>1190.1025488763598</v>
      </c>
      <c r="G15" s="27"/>
    </row>
    <row r="16" spans="1:7" ht="38.25">
      <c r="A16" s="14">
        <v>3</v>
      </c>
      <c r="B16" s="95" t="s">
        <v>111</v>
      </c>
      <c r="C16" s="94" t="s">
        <v>109</v>
      </c>
      <c r="D16" s="16">
        <v>35</v>
      </c>
      <c r="E16" s="16">
        <v>27.106708928657053</v>
      </c>
      <c r="F16" s="35">
        <f>E16*D16</f>
        <v>948.73481250299687</v>
      </c>
    </row>
    <row r="17" spans="1:7">
      <c r="A17" s="14">
        <v>4</v>
      </c>
      <c r="B17" s="95" t="s">
        <v>112</v>
      </c>
      <c r="C17" s="94" t="s">
        <v>109</v>
      </c>
      <c r="D17" s="29">
        <v>11.6</v>
      </c>
      <c r="E17" s="16">
        <v>68.76472968958727</v>
      </c>
      <c r="F17" s="35">
        <f>+E17*D17</f>
        <v>797.67086439921229</v>
      </c>
    </row>
    <row r="18" spans="1:7" ht="38.25">
      <c r="A18" s="14">
        <v>5</v>
      </c>
      <c r="B18" s="95" t="s">
        <v>113</v>
      </c>
      <c r="C18" s="94" t="s">
        <v>109</v>
      </c>
      <c r="D18" s="16">
        <v>7.66</v>
      </c>
      <c r="E18" s="16">
        <v>25.110445856615396</v>
      </c>
      <c r="F18" s="35">
        <f>+E18*D18</f>
        <v>192.34601526167393</v>
      </c>
    </row>
    <row r="19" spans="1:7" ht="25.5">
      <c r="A19" s="14">
        <v>6</v>
      </c>
      <c r="B19" s="95" t="s">
        <v>114</v>
      </c>
      <c r="C19" s="94" t="s">
        <v>109</v>
      </c>
      <c r="D19" s="16">
        <v>2.5499999999999998</v>
      </c>
      <c r="E19" s="16">
        <v>74.525798844653011</v>
      </c>
      <c r="F19" s="35">
        <f>+E19*D19</f>
        <v>190.04078705386516</v>
      </c>
    </row>
    <row r="20" spans="1:7" ht="25.5">
      <c r="A20" s="14">
        <v>7</v>
      </c>
      <c r="B20" s="95" t="s">
        <v>115</v>
      </c>
      <c r="C20" s="94" t="s">
        <v>109</v>
      </c>
      <c r="D20" s="16">
        <v>3.35</v>
      </c>
      <c r="E20" s="16">
        <v>59.23735864565586</v>
      </c>
      <c r="F20" s="35">
        <f>+E20*D20</f>
        <v>198.44515146294714</v>
      </c>
    </row>
    <row r="21" spans="1:7" ht="25.5">
      <c r="A21" s="14">
        <v>8</v>
      </c>
      <c r="B21" s="95" t="s">
        <v>116</v>
      </c>
      <c r="C21" s="94" t="s">
        <v>109</v>
      </c>
      <c r="D21" s="16">
        <v>1.1200000000000001</v>
      </c>
      <c r="E21" s="16">
        <v>131.328299157592</v>
      </c>
      <c r="F21" s="35">
        <f>+E21*D21</f>
        <v>147.08769505650307</v>
      </c>
    </row>
    <row r="22" spans="1:7" s="28" customFormat="1" ht="25.5">
      <c r="A22" s="14">
        <v>9</v>
      </c>
      <c r="B22" s="95" t="s">
        <v>117</v>
      </c>
      <c r="C22" s="94" t="s">
        <v>109</v>
      </c>
      <c r="D22" s="26">
        <f>62.84*0.5</f>
        <v>31.42</v>
      </c>
      <c r="E22" s="16">
        <v>27.106708928657053</v>
      </c>
      <c r="F22" s="35">
        <f>E22*D22</f>
        <v>851.69279453840466</v>
      </c>
      <c r="G22" s="27"/>
    </row>
    <row r="23" spans="1:7" s="28" customFormat="1" ht="25.5">
      <c r="A23" s="14">
        <v>10</v>
      </c>
      <c r="B23" s="95" t="s">
        <v>118</v>
      </c>
      <c r="C23" s="94" t="s">
        <v>109</v>
      </c>
      <c r="D23" s="26">
        <f>62.84*0.5</f>
        <v>31.42</v>
      </c>
      <c r="E23" s="16">
        <v>50.881960235017623</v>
      </c>
      <c r="F23" s="35">
        <f>E23*D23</f>
        <v>1598.7111905842537</v>
      </c>
      <c r="G23" s="27"/>
    </row>
    <row r="24" spans="1:7" s="28" customFormat="1" ht="25.5">
      <c r="A24" s="14">
        <v>11</v>
      </c>
      <c r="B24" s="95" t="s">
        <v>119</v>
      </c>
      <c r="C24" s="94" t="s">
        <v>120</v>
      </c>
      <c r="D24" s="26">
        <v>16.22</v>
      </c>
      <c r="E24" s="16">
        <v>44.148401158637817</v>
      </c>
      <c r="F24" s="35">
        <f>E24*D24</f>
        <v>716.08706679310535</v>
      </c>
      <c r="G24" s="27"/>
    </row>
    <row r="25" spans="1:7" s="28" customFormat="1">
      <c r="A25" s="14"/>
      <c r="B25" s="30" t="s">
        <v>121</v>
      </c>
      <c r="C25" s="31"/>
      <c r="D25" s="26"/>
      <c r="E25" s="16"/>
      <c r="F25" s="35"/>
      <c r="G25" s="27"/>
    </row>
    <row r="26" spans="1:7">
      <c r="A26" s="17">
        <v>1</v>
      </c>
      <c r="B26" s="95" t="s">
        <v>122</v>
      </c>
      <c r="C26" s="94" t="s">
        <v>109</v>
      </c>
      <c r="D26" s="16">
        <v>26.02</v>
      </c>
      <c r="E26" s="16">
        <v>68.76472968958727</v>
      </c>
      <c r="F26" s="35">
        <f>+E26*D26</f>
        <v>1789.2582665230607</v>
      </c>
    </row>
    <row r="27" spans="1:7" ht="25.5">
      <c r="A27" s="17">
        <v>2</v>
      </c>
      <c r="B27" s="95" t="s">
        <v>123</v>
      </c>
      <c r="C27" s="94" t="s">
        <v>109</v>
      </c>
      <c r="D27" s="16">
        <v>15.14</v>
      </c>
      <c r="E27" s="16">
        <v>76.284613858451721</v>
      </c>
      <c r="F27" s="35">
        <f>+E27*D27</f>
        <v>1154.9490538169591</v>
      </c>
    </row>
    <row r="28" spans="1:7">
      <c r="A28" s="17">
        <v>3</v>
      </c>
      <c r="B28" s="95" t="s">
        <v>124</v>
      </c>
      <c r="C28" s="94" t="s">
        <v>109</v>
      </c>
      <c r="D28" s="16">
        <v>2.4300000000000002</v>
      </c>
      <c r="E28" s="16">
        <v>131.328299157592</v>
      </c>
      <c r="F28" s="35">
        <f>+E28*D28</f>
        <v>319.1277669529486</v>
      </c>
    </row>
    <row r="29" spans="1:7" s="28" customFormat="1" ht="25.5">
      <c r="A29" s="17">
        <v>4</v>
      </c>
      <c r="B29" s="95" t="s">
        <v>118</v>
      </c>
      <c r="C29" s="94" t="s">
        <v>109</v>
      </c>
      <c r="D29" s="26">
        <v>1.31</v>
      </c>
      <c r="E29" s="16">
        <v>50.881960235017623</v>
      </c>
      <c r="F29" s="35">
        <f>E29*D29</f>
        <v>66.655367907873085</v>
      </c>
      <c r="G29" s="27"/>
    </row>
    <row r="30" spans="1:7" s="28" customFormat="1">
      <c r="A30" s="14"/>
      <c r="B30" s="93" t="s">
        <v>125</v>
      </c>
      <c r="C30" s="94"/>
      <c r="D30" s="26"/>
      <c r="E30" s="16"/>
      <c r="F30" s="35"/>
      <c r="G30" s="27"/>
    </row>
    <row r="31" spans="1:7" ht="38.25">
      <c r="A31" s="17">
        <v>1</v>
      </c>
      <c r="B31" s="95" t="s">
        <v>126</v>
      </c>
      <c r="C31" s="94" t="s">
        <v>127</v>
      </c>
      <c r="D31" s="32">
        <v>1.5862000000000001</v>
      </c>
      <c r="E31" s="16">
        <v>2541.0002400335779</v>
      </c>
      <c r="F31" s="84">
        <f>E31*D31</f>
        <v>4030.5345807412614</v>
      </c>
    </row>
    <row r="32" spans="1:7">
      <c r="A32" s="17"/>
      <c r="B32" s="30" t="s">
        <v>128</v>
      </c>
      <c r="C32" s="19"/>
      <c r="D32" s="16"/>
      <c r="E32" s="16"/>
      <c r="F32" s="35"/>
    </row>
    <row r="33" spans="1:7" s="37" customFormat="1">
      <c r="A33" s="17">
        <v>1</v>
      </c>
      <c r="B33" s="95" t="s">
        <v>129</v>
      </c>
      <c r="C33" s="94" t="s">
        <v>127</v>
      </c>
      <c r="D33" s="35">
        <v>3.4102000000000001</v>
      </c>
      <c r="E33" s="16">
        <v>30.015585382812294</v>
      </c>
      <c r="F33" s="35">
        <f>D33*E33</f>
        <v>102.35914927246648</v>
      </c>
      <c r="G33" s="36"/>
    </row>
    <row r="34" spans="1:7" s="37" customFormat="1" ht="25.5">
      <c r="A34" s="38">
        <v>2</v>
      </c>
      <c r="B34" s="95" t="s">
        <v>130</v>
      </c>
      <c r="C34" s="94" t="s">
        <v>131</v>
      </c>
      <c r="D34" s="34">
        <f>596.44*3.5</f>
        <v>2087.54</v>
      </c>
      <c r="E34" s="16">
        <v>1.5020186923125054</v>
      </c>
      <c r="F34" s="35">
        <f>+E34*D34</f>
        <v>3135.5241009500473</v>
      </c>
      <c r="G34" s="36"/>
    </row>
    <row r="35" spans="1:7">
      <c r="A35" s="17">
        <v>3</v>
      </c>
      <c r="B35" s="95" t="s">
        <v>132</v>
      </c>
      <c r="C35" s="94" t="s">
        <v>102</v>
      </c>
      <c r="D35" s="29">
        <f>426.73*0.6*2.5/100</f>
        <v>6.4009499999999999</v>
      </c>
      <c r="E35" s="16">
        <v>436.06192069371309</v>
      </c>
      <c r="F35" s="35">
        <f>+E35*D35</f>
        <v>2791.210551264423</v>
      </c>
    </row>
    <row r="36" spans="1:7" ht="51">
      <c r="A36" s="38">
        <v>4</v>
      </c>
      <c r="B36" s="95" t="s">
        <v>133</v>
      </c>
      <c r="C36" s="94" t="s">
        <v>134</v>
      </c>
      <c r="D36" s="16">
        <v>6.45</v>
      </c>
      <c r="E36" s="16">
        <v>116.9122685982891</v>
      </c>
      <c r="F36" s="35">
        <f>E36*D36</f>
        <v>754.08413245896475</v>
      </c>
    </row>
    <row r="37" spans="1:7">
      <c r="A37" s="17"/>
      <c r="B37" s="93" t="s">
        <v>135</v>
      </c>
      <c r="C37" s="11"/>
      <c r="D37" s="16"/>
      <c r="E37" s="16"/>
      <c r="F37" s="35"/>
    </row>
    <row r="38" spans="1:7">
      <c r="A38" s="17"/>
      <c r="B38" s="93" t="s">
        <v>136</v>
      </c>
      <c r="C38" s="19"/>
      <c r="D38" s="32"/>
      <c r="E38" s="16"/>
      <c r="F38" s="35"/>
    </row>
    <row r="39" spans="1:7" ht="25.5">
      <c r="A39" s="17">
        <v>1</v>
      </c>
      <c r="B39" s="95" t="s">
        <v>137</v>
      </c>
      <c r="C39" s="94" t="s">
        <v>102</v>
      </c>
      <c r="D39" s="19">
        <v>31.7</v>
      </c>
      <c r="E39" s="16">
        <v>89.016173607913487</v>
      </c>
      <c r="F39" s="35">
        <f t="shared" ref="F39:F44" si="0">E39*D39</f>
        <v>2821.8127033708574</v>
      </c>
    </row>
    <row r="40" spans="1:7">
      <c r="A40" s="17">
        <v>2</v>
      </c>
      <c r="B40" s="95" t="s">
        <v>138</v>
      </c>
      <c r="C40" s="94" t="s">
        <v>105</v>
      </c>
      <c r="D40" s="32">
        <f>+(80+26.6)/1000</f>
        <v>0.1066</v>
      </c>
      <c r="E40" s="16">
        <v>531.09917758677955</v>
      </c>
      <c r="F40" s="35">
        <f t="shared" si="0"/>
        <v>56.615172330750703</v>
      </c>
    </row>
    <row r="41" spans="1:7">
      <c r="A41" s="17">
        <v>3</v>
      </c>
      <c r="B41" s="95" t="s">
        <v>139</v>
      </c>
      <c r="C41" s="94" t="s">
        <v>105</v>
      </c>
      <c r="D41" s="35">
        <f>+(145+92.3)/1000</f>
        <v>0.23730000000000001</v>
      </c>
      <c r="E41" s="16">
        <v>483.47992765215304</v>
      </c>
      <c r="F41" s="35">
        <f t="shared" si="0"/>
        <v>114.72978683185592</v>
      </c>
    </row>
    <row r="42" spans="1:7">
      <c r="A42" s="17">
        <v>4</v>
      </c>
      <c r="B42" s="95" t="s">
        <v>140</v>
      </c>
      <c r="C42" s="94" t="s">
        <v>105</v>
      </c>
      <c r="D42" s="32">
        <f>+(109.2+109.2+5.1)/1000</f>
        <v>0.2235</v>
      </c>
      <c r="E42" s="16">
        <v>465.27357054391291</v>
      </c>
      <c r="F42" s="35">
        <f t="shared" si="0"/>
        <v>103.98864301656454</v>
      </c>
    </row>
    <row r="43" spans="1:7">
      <c r="A43" s="17">
        <v>5</v>
      </c>
      <c r="B43" s="95" t="s">
        <v>141</v>
      </c>
      <c r="C43" s="94" t="s">
        <v>142</v>
      </c>
      <c r="D43" s="35">
        <f>+(26.4+33.6)</f>
        <v>60</v>
      </c>
      <c r="E43" s="16">
        <v>1.2488377519658813</v>
      </c>
      <c r="F43" s="35">
        <f t="shared" si="0"/>
        <v>74.930265117952885</v>
      </c>
    </row>
    <row r="44" spans="1:7" s="45" customFormat="1" ht="15" customHeight="1">
      <c r="A44" s="17">
        <v>6</v>
      </c>
      <c r="B44" s="96" t="s">
        <v>143</v>
      </c>
      <c r="C44" s="94" t="s">
        <v>186</v>
      </c>
      <c r="D44" s="42">
        <v>1.6</v>
      </c>
      <c r="E44" s="16">
        <v>253.77530625943078</v>
      </c>
      <c r="F44" s="52">
        <f t="shared" si="0"/>
        <v>406.04049001508929</v>
      </c>
      <c r="G44" s="44"/>
    </row>
    <row r="45" spans="1:7" s="45" customFormat="1">
      <c r="A45" s="46"/>
      <c r="B45" s="95" t="s">
        <v>145</v>
      </c>
      <c r="C45" s="94"/>
      <c r="D45" s="42"/>
      <c r="E45" s="16"/>
      <c r="F45" s="52"/>
      <c r="G45" s="44"/>
    </row>
    <row r="46" spans="1:7">
      <c r="A46" s="17">
        <v>1</v>
      </c>
      <c r="B46" s="95" t="s">
        <v>146</v>
      </c>
      <c r="C46" s="94" t="s">
        <v>142</v>
      </c>
      <c r="D46" s="16">
        <v>188</v>
      </c>
      <c r="E46" s="16">
        <v>1.2488377519658813</v>
      </c>
      <c r="F46" s="35">
        <f>E46*D46</f>
        <v>234.78149736958568</v>
      </c>
    </row>
    <row r="47" spans="1:7" s="45" customFormat="1" ht="25.5">
      <c r="A47" s="46">
        <v>2</v>
      </c>
      <c r="B47" s="96" t="s">
        <v>147</v>
      </c>
      <c r="C47" s="94" t="s">
        <v>186</v>
      </c>
      <c r="D47" s="42">
        <v>4.0199999999999996</v>
      </c>
      <c r="E47" s="16">
        <v>217.18539658172364</v>
      </c>
      <c r="F47" s="52">
        <f>E47*D47</f>
        <v>873.08529425852896</v>
      </c>
      <c r="G47" s="44"/>
    </row>
    <row r="48" spans="1:7" s="45" customFormat="1" ht="25.5">
      <c r="A48" s="17">
        <v>3</v>
      </c>
      <c r="B48" s="96" t="s">
        <v>148</v>
      </c>
      <c r="C48" s="94" t="s">
        <v>186</v>
      </c>
      <c r="D48" s="42">
        <v>1.6</v>
      </c>
      <c r="E48" s="16">
        <v>253.77530625943078</v>
      </c>
      <c r="F48" s="52">
        <f>E48*D48</f>
        <v>406.04049001508929</v>
      </c>
      <c r="G48" s="44"/>
    </row>
    <row r="49" spans="1:7">
      <c r="A49" s="46">
        <v>4</v>
      </c>
      <c r="B49" s="95" t="s">
        <v>149</v>
      </c>
      <c r="C49" s="94" t="s">
        <v>105</v>
      </c>
      <c r="D49" s="35">
        <v>0.54500000000000004</v>
      </c>
      <c r="E49" s="16">
        <v>531.09917758677943</v>
      </c>
      <c r="F49" s="35">
        <f>E49*D49</f>
        <v>289.44905178479479</v>
      </c>
    </row>
    <row r="50" spans="1:7" ht="15" customHeight="1">
      <c r="A50" s="17">
        <v>5</v>
      </c>
      <c r="B50" s="95" t="s">
        <v>150</v>
      </c>
      <c r="C50" s="94" t="s">
        <v>120</v>
      </c>
      <c r="D50" s="19">
        <v>203.4</v>
      </c>
      <c r="E50" s="16">
        <v>46.344499261931318</v>
      </c>
      <c r="F50" s="35">
        <f>E50*D50</f>
        <v>9426.4711498768302</v>
      </c>
    </row>
    <row r="51" spans="1:7">
      <c r="A51" s="17"/>
      <c r="B51" s="93" t="s">
        <v>151</v>
      </c>
      <c r="C51" s="94"/>
      <c r="D51" s="19"/>
      <c r="E51" s="16"/>
      <c r="F51" s="35"/>
    </row>
    <row r="52" spans="1:7" ht="25.5">
      <c r="A52" s="17">
        <v>1</v>
      </c>
      <c r="B52" s="95" t="s">
        <v>152</v>
      </c>
      <c r="C52" s="94" t="s">
        <v>102</v>
      </c>
      <c r="D52" s="16">
        <v>30.7</v>
      </c>
      <c r="E52" s="16">
        <v>64.839062069617611</v>
      </c>
      <c r="F52" s="35">
        <f>E52*D52</f>
        <v>1990.5592055372606</v>
      </c>
    </row>
    <row r="53" spans="1:7">
      <c r="A53" s="17">
        <v>2</v>
      </c>
      <c r="B53" s="95" t="s">
        <v>153</v>
      </c>
      <c r="C53" s="94" t="s">
        <v>154</v>
      </c>
      <c r="D53" s="19">
        <f>+(163.8+79+17.4)/1000</f>
        <v>0.26019999999999999</v>
      </c>
      <c r="E53" s="16">
        <v>465.27357054391291</v>
      </c>
      <c r="F53" s="35">
        <f>E53*D53</f>
        <v>121.06418305552613</v>
      </c>
    </row>
    <row r="54" spans="1:7" s="45" customFormat="1">
      <c r="A54" s="17">
        <v>3</v>
      </c>
      <c r="B54" s="95" t="s">
        <v>155</v>
      </c>
      <c r="C54" s="94" t="s">
        <v>109</v>
      </c>
      <c r="D54" s="49">
        <v>170</v>
      </c>
      <c r="E54" s="16">
        <v>1.7840070751788946</v>
      </c>
      <c r="F54" s="52">
        <f>+E54*D54</f>
        <v>303.28120278041206</v>
      </c>
      <c r="G54" s="44"/>
    </row>
    <row r="55" spans="1:7" ht="38.25">
      <c r="A55" s="17">
        <v>4</v>
      </c>
      <c r="B55" s="95" t="s">
        <v>156</v>
      </c>
      <c r="C55" s="94" t="s">
        <v>109</v>
      </c>
      <c r="D55" s="16">
        <v>170</v>
      </c>
      <c r="E55" s="16">
        <v>9.5257443023531092</v>
      </c>
      <c r="F55" s="83">
        <f>+E55*D55</f>
        <v>1619.3765314000286</v>
      </c>
    </row>
    <row r="56" spans="1:7">
      <c r="A56" s="17">
        <v>5</v>
      </c>
      <c r="B56" s="95" t="s">
        <v>157</v>
      </c>
      <c r="C56" s="94" t="s">
        <v>102</v>
      </c>
      <c r="D56" s="16">
        <v>23</v>
      </c>
      <c r="E56" s="16">
        <v>7.4079457269243019</v>
      </c>
      <c r="F56" s="35">
        <f>E56*D56</f>
        <v>170.38275171925895</v>
      </c>
      <c r="G56" s="51"/>
    </row>
    <row r="57" spans="1:7" s="45" customFormat="1">
      <c r="A57" s="17">
        <v>6</v>
      </c>
      <c r="B57" s="95" t="s">
        <v>158</v>
      </c>
      <c r="C57" s="94" t="s">
        <v>105</v>
      </c>
      <c r="D57" s="52">
        <f>+D58+D59</f>
        <v>0.26800000000000002</v>
      </c>
      <c r="E57" s="16">
        <v>96.096000000817753</v>
      </c>
      <c r="F57" s="52">
        <f>D57*E57</f>
        <v>25.753728000219159</v>
      </c>
      <c r="G57" s="44"/>
    </row>
    <row r="58" spans="1:7" s="45" customFormat="1">
      <c r="A58" s="17">
        <v>7</v>
      </c>
      <c r="B58" s="95" t="s">
        <v>153</v>
      </c>
      <c r="C58" s="94" t="s">
        <v>105</v>
      </c>
      <c r="D58" s="52">
        <f>+(13.6+16.4+28.8+18.1+6.6+37.7+121.8)/1000</f>
        <v>0.24299999999999999</v>
      </c>
      <c r="E58" s="16">
        <v>465.27357054391291</v>
      </c>
      <c r="F58" s="52">
        <f>E58*D58</f>
        <v>113.06147764217083</v>
      </c>
      <c r="G58" s="44"/>
    </row>
    <row r="59" spans="1:7" s="45" customFormat="1">
      <c r="A59" s="17">
        <v>8</v>
      </c>
      <c r="B59" s="95" t="s">
        <v>159</v>
      </c>
      <c r="C59" s="94" t="s">
        <v>105</v>
      </c>
      <c r="D59" s="52">
        <v>2.5000000000000001E-2</v>
      </c>
      <c r="E59" s="16">
        <v>483.47992765215304</v>
      </c>
      <c r="F59" s="52">
        <f>E59*D59</f>
        <v>12.086998191303827</v>
      </c>
      <c r="G59" s="44"/>
    </row>
    <row r="60" spans="1:7" s="45" customFormat="1" ht="25.5">
      <c r="A60" s="17">
        <v>9</v>
      </c>
      <c r="B60" s="96" t="s">
        <v>147</v>
      </c>
      <c r="C60" s="94" t="s">
        <v>186</v>
      </c>
      <c r="D60" s="42">
        <v>0.54</v>
      </c>
      <c r="E60" s="16">
        <v>217.18539658172364</v>
      </c>
      <c r="F60" s="52">
        <f>E60*D60</f>
        <v>117.28011415413077</v>
      </c>
      <c r="G60" s="44"/>
    </row>
    <row r="61" spans="1:7">
      <c r="A61" s="17">
        <v>10</v>
      </c>
      <c r="B61" s="95" t="s">
        <v>160</v>
      </c>
      <c r="C61" s="94" t="s">
        <v>105</v>
      </c>
      <c r="D61" s="35">
        <v>2.5000000000000001E-2</v>
      </c>
      <c r="E61" s="16">
        <v>96.096000000817753</v>
      </c>
      <c r="F61" s="35">
        <f>D61*E61</f>
        <v>2.4024000000204442</v>
      </c>
    </row>
    <row r="62" spans="1:7">
      <c r="A62" s="17">
        <v>11</v>
      </c>
      <c r="B62" s="95" t="s">
        <v>161</v>
      </c>
      <c r="C62" s="94" t="s">
        <v>105</v>
      </c>
      <c r="D62" s="52">
        <v>2.5000000000000001E-2</v>
      </c>
      <c r="E62" s="16">
        <v>457.181856273584</v>
      </c>
      <c r="F62" s="35">
        <f>D62*E62</f>
        <v>11.4295464068396</v>
      </c>
    </row>
    <row r="63" spans="1:7" ht="15" customHeight="1">
      <c r="A63" s="17"/>
      <c r="B63" s="93" t="s">
        <v>162</v>
      </c>
      <c r="C63" s="94"/>
      <c r="D63" s="52"/>
      <c r="E63" s="16"/>
      <c r="F63" s="35"/>
    </row>
    <row r="64" spans="1:7" ht="25.5">
      <c r="A64" s="17">
        <v>1</v>
      </c>
      <c r="B64" s="95" t="s">
        <v>152</v>
      </c>
      <c r="C64" s="94" t="s">
        <v>102</v>
      </c>
      <c r="D64" s="16">
        <v>13</v>
      </c>
      <c r="E64" s="16">
        <v>64.839062069617611</v>
      </c>
      <c r="F64" s="35">
        <f>E64*D64</f>
        <v>842.90780690502891</v>
      </c>
    </row>
    <row r="65" spans="1:7">
      <c r="A65" s="17">
        <v>2</v>
      </c>
      <c r="B65" s="95" t="s">
        <v>153</v>
      </c>
      <c r="C65" s="94" t="s">
        <v>105</v>
      </c>
      <c r="D65" s="19">
        <v>4.7500000000000001E-2</v>
      </c>
      <c r="E65" s="16">
        <v>465.27357054391291</v>
      </c>
      <c r="F65" s="35">
        <f>E65*D65</f>
        <v>22.100494600835862</v>
      </c>
    </row>
    <row r="66" spans="1:7">
      <c r="A66" s="17">
        <v>3</v>
      </c>
      <c r="B66" s="95" t="s">
        <v>159</v>
      </c>
      <c r="C66" s="94" t="s">
        <v>105</v>
      </c>
      <c r="D66" s="19">
        <v>0.16700000000000001</v>
      </c>
      <c r="E66" s="16">
        <v>483.47992765215304</v>
      </c>
      <c r="F66" s="35">
        <f>E66*D66</f>
        <v>80.741147917909558</v>
      </c>
    </row>
    <row r="67" spans="1:7" ht="38.25">
      <c r="A67" s="17">
        <v>4</v>
      </c>
      <c r="B67" s="95" t="s">
        <v>156</v>
      </c>
      <c r="C67" s="94" t="s">
        <v>109</v>
      </c>
      <c r="D67" s="16">
        <v>16</v>
      </c>
      <c r="E67" s="16">
        <v>9.5257443023531092</v>
      </c>
      <c r="F67" s="83">
        <f>+E67*D67</f>
        <v>152.41190883764975</v>
      </c>
    </row>
    <row r="68" spans="1:7">
      <c r="A68" s="54"/>
      <c r="B68" s="30" t="s">
        <v>163</v>
      </c>
      <c r="C68" s="55"/>
      <c r="D68" s="56"/>
      <c r="E68" s="16">
        <v>0</v>
      </c>
      <c r="F68" s="86"/>
    </row>
    <row r="69" spans="1:7">
      <c r="A69" s="17">
        <v>1</v>
      </c>
      <c r="B69" s="95" t="s">
        <v>164</v>
      </c>
      <c r="C69" s="94" t="s">
        <v>102</v>
      </c>
      <c r="D69" s="16">
        <f>2.5+4.9</f>
        <v>7.4</v>
      </c>
      <c r="E69" s="16">
        <v>7.4079457269243019</v>
      </c>
      <c r="F69" s="35">
        <f>E69*D69</f>
        <v>54.818798379239837</v>
      </c>
      <c r="G69" s="51"/>
    </row>
    <row r="70" spans="1:7">
      <c r="A70" s="17">
        <v>2</v>
      </c>
      <c r="B70" s="95" t="s">
        <v>165</v>
      </c>
      <c r="C70" s="94" t="s">
        <v>142</v>
      </c>
      <c r="D70" s="43">
        <v>17</v>
      </c>
      <c r="E70" s="16">
        <v>8.2733288593902117</v>
      </c>
      <c r="F70" s="35">
        <f>D70*E70</f>
        <v>140.64659060963359</v>
      </c>
    </row>
    <row r="71" spans="1:7">
      <c r="A71" s="17">
        <v>3</v>
      </c>
      <c r="B71" s="95" t="s">
        <v>166</v>
      </c>
      <c r="C71" s="94" t="s">
        <v>142</v>
      </c>
      <c r="D71" s="43">
        <v>5.5</v>
      </c>
      <c r="E71" s="16">
        <v>9.8916717134559953</v>
      </c>
      <c r="F71" s="35">
        <f>D71*E71</f>
        <v>54.404194424007976</v>
      </c>
    </row>
    <row r="72" spans="1:7">
      <c r="A72" s="17">
        <v>4</v>
      </c>
      <c r="B72" s="95" t="s">
        <v>167</v>
      </c>
      <c r="C72" s="94" t="s">
        <v>168</v>
      </c>
      <c r="D72" s="29">
        <v>25</v>
      </c>
      <c r="E72" s="16">
        <v>1.9614315391277302</v>
      </c>
      <c r="F72" s="35">
        <f>D72*E72</f>
        <v>49.035788478193254</v>
      </c>
    </row>
    <row r="73" spans="1:7" s="60" customFormat="1">
      <c r="A73" s="22"/>
      <c r="B73" s="22" t="s">
        <v>187</v>
      </c>
      <c r="C73" s="57"/>
      <c r="D73" s="58"/>
      <c r="E73" s="16"/>
      <c r="F73" s="87">
        <f>SUM(F9:F72)</f>
        <v>47595.172578239661</v>
      </c>
      <c r="G73" s="59"/>
    </row>
    <row r="74" spans="1:7" s="63" customFormat="1" ht="12.75">
      <c r="A74" s="61"/>
      <c r="B74" s="93" t="s">
        <v>170</v>
      </c>
      <c r="C74" s="62"/>
      <c r="D74" s="62"/>
      <c r="E74" s="16"/>
      <c r="F74" s="88"/>
    </row>
    <row r="75" spans="1:7" s="64" customFormat="1" ht="63.75">
      <c r="A75" s="17">
        <v>1</v>
      </c>
      <c r="B75" s="95" t="s">
        <v>171</v>
      </c>
      <c r="C75" s="94" t="s">
        <v>144</v>
      </c>
      <c r="D75" s="16">
        <v>4</v>
      </c>
      <c r="E75" s="16">
        <v>65.456920028830382</v>
      </c>
      <c r="F75" s="83">
        <f t="shared" ref="F75:F77" si="1">D75*E75</f>
        <v>261.82768011532153</v>
      </c>
    </row>
    <row r="76" spans="1:7" s="64" customFormat="1" ht="63.75">
      <c r="A76" s="17">
        <v>2</v>
      </c>
      <c r="B76" s="95" t="s">
        <v>172</v>
      </c>
      <c r="C76" s="94" t="s">
        <v>144</v>
      </c>
      <c r="D76" s="16">
        <v>26</v>
      </c>
      <c r="E76" s="16">
        <v>11.153621780052173</v>
      </c>
      <c r="F76" s="83">
        <f t="shared" si="1"/>
        <v>289.99416628135651</v>
      </c>
    </row>
    <row r="77" spans="1:7" s="64" customFormat="1" ht="12.75">
      <c r="A77" s="17">
        <v>3</v>
      </c>
      <c r="B77" s="95" t="s">
        <v>173</v>
      </c>
      <c r="C77" s="94" t="s">
        <v>174</v>
      </c>
      <c r="D77" s="16">
        <f>52+16+10</f>
        <v>78</v>
      </c>
      <c r="E77" s="16">
        <v>0.91780222392301214</v>
      </c>
      <c r="F77" s="83">
        <f t="shared" si="1"/>
        <v>71.588573465994941</v>
      </c>
    </row>
    <row r="78" spans="1:7" s="64" customFormat="1" ht="25.5">
      <c r="A78" s="17">
        <v>4</v>
      </c>
      <c r="B78" s="95" t="s">
        <v>175</v>
      </c>
      <c r="C78" s="94" t="s">
        <v>120</v>
      </c>
      <c r="D78" s="16">
        <v>3.2</v>
      </c>
      <c r="E78" s="16">
        <v>69.955062630102518</v>
      </c>
      <c r="F78" s="83">
        <f>D78*E78</f>
        <v>223.85620041632808</v>
      </c>
    </row>
    <row r="79" spans="1:7" s="64" customFormat="1" ht="12.75">
      <c r="A79" s="17">
        <v>5</v>
      </c>
      <c r="B79" s="95" t="s">
        <v>176</v>
      </c>
      <c r="C79" s="94" t="s">
        <v>144</v>
      </c>
      <c r="D79" s="16">
        <v>4</v>
      </c>
      <c r="E79" s="16">
        <v>6.3485665346132718</v>
      </c>
      <c r="F79" s="83">
        <f>D79*E79</f>
        <v>25.394266138453087</v>
      </c>
    </row>
    <row r="80" spans="1:7" s="64" customFormat="1" ht="12.75">
      <c r="A80" s="17">
        <v>6</v>
      </c>
      <c r="B80" s="95" t="s">
        <v>177</v>
      </c>
      <c r="C80" s="94" t="s">
        <v>131</v>
      </c>
      <c r="D80" s="16">
        <f>4*4.68</f>
        <v>18.72</v>
      </c>
      <c r="E80" s="16">
        <v>4.9867254166483654</v>
      </c>
      <c r="F80" s="83">
        <f>D80*E80</f>
        <v>93.35149979965739</v>
      </c>
    </row>
    <row r="81" spans="1:13" s="64" customFormat="1" ht="12.75">
      <c r="A81" s="65"/>
      <c r="B81" s="48" t="s">
        <v>178</v>
      </c>
      <c r="C81" s="19"/>
      <c r="D81" s="16"/>
      <c r="E81" s="16"/>
      <c r="F81" s="83"/>
      <c r="G81" s="66"/>
    </row>
    <row r="82" spans="1:13" s="64" customFormat="1" ht="12.75">
      <c r="A82" s="17">
        <v>1</v>
      </c>
      <c r="B82" s="95" t="s">
        <v>179</v>
      </c>
      <c r="C82" s="94" t="s">
        <v>180</v>
      </c>
      <c r="D82" s="16">
        <v>0.06</v>
      </c>
      <c r="E82" s="16">
        <v>81.952333516469153</v>
      </c>
      <c r="F82" s="83">
        <f>D82*E82</f>
        <v>4.9171400109881489</v>
      </c>
      <c r="G82" s="67"/>
    </row>
    <row r="83" spans="1:13" s="64" customFormat="1" ht="12.75">
      <c r="A83" s="17">
        <v>2</v>
      </c>
      <c r="B83" s="95" t="s">
        <v>181</v>
      </c>
      <c r="C83" s="94" t="s">
        <v>182</v>
      </c>
      <c r="D83" s="16">
        <v>0.4</v>
      </c>
      <c r="E83" s="16">
        <v>60.674577979740349</v>
      </c>
      <c r="F83" s="83">
        <f>D83*E83</f>
        <v>24.269831191896142</v>
      </c>
      <c r="G83" s="67"/>
    </row>
    <row r="84" spans="1:13" s="64" customFormat="1" ht="25.5">
      <c r="A84" s="17">
        <v>3</v>
      </c>
      <c r="B84" s="95" t="s">
        <v>183</v>
      </c>
      <c r="C84" s="94" t="s">
        <v>184</v>
      </c>
      <c r="D84" s="16">
        <v>3.3999999999999998E-3</v>
      </c>
      <c r="E84" s="16">
        <v>897.06877078814966</v>
      </c>
      <c r="F84" s="83">
        <f>D84*E84</f>
        <v>3.0500338206797086</v>
      </c>
      <c r="G84" s="67"/>
    </row>
    <row r="85" spans="1:13" s="64" customFormat="1" ht="12.75">
      <c r="A85" s="17">
        <v>4</v>
      </c>
      <c r="B85" s="95" t="s">
        <v>185</v>
      </c>
      <c r="C85" s="94" t="s">
        <v>105</v>
      </c>
      <c r="D85" s="16">
        <f>+D84*1000*1.8</f>
        <v>6.12</v>
      </c>
      <c r="E85" s="16">
        <v>2.0516940645346531</v>
      </c>
      <c r="F85" s="83">
        <f>D85*E85</f>
        <v>12.556367674952076</v>
      </c>
    </row>
    <row r="86" spans="1:13" s="72" customFormat="1" ht="12.75">
      <c r="A86" s="68"/>
      <c r="B86" s="48" t="s">
        <v>187</v>
      </c>
      <c r="C86" s="68"/>
      <c r="D86" s="69"/>
      <c r="E86" s="70"/>
      <c r="F86" s="89">
        <f>SUM(F75:F85)</f>
        <v>1010.8057589156276</v>
      </c>
      <c r="G86" s="71"/>
    </row>
    <row r="87" spans="1:13" s="64" customFormat="1" ht="12.75">
      <c r="A87" s="73"/>
      <c r="B87" s="48" t="s">
        <v>169</v>
      </c>
      <c r="C87" s="73"/>
      <c r="D87" s="65"/>
      <c r="E87" s="74"/>
      <c r="F87" s="89">
        <f>F86+F73</f>
        <v>48605.978337155291</v>
      </c>
      <c r="G87" s="67"/>
    </row>
    <row r="88" spans="1:13" s="59" customFormat="1">
      <c r="A88" s="22"/>
      <c r="B88" s="48" t="s">
        <v>188</v>
      </c>
      <c r="C88" s="57"/>
      <c r="D88" s="58"/>
      <c r="E88" s="56"/>
      <c r="F88" s="87">
        <f>F87*6%</f>
        <v>2916.3587002293175</v>
      </c>
      <c r="H88" s="60"/>
      <c r="I88" s="60"/>
      <c r="J88" s="60"/>
      <c r="K88" s="60"/>
      <c r="L88" s="60"/>
      <c r="M88" s="60"/>
    </row>
    <row r="89" spans="1:13" s="59" customFormat="1">
      <c r="A89" s="22"/>
      <c r="B89" s="48" t="s">
        <v>187</v>
      </c>
      <c r="C89" s="57"/>
      <c r="D89" s="58"/>
      <c r="E89" s="56"/>
      <c r="F89" s="87">
        <f>F88+F87</f>
        <v>51522.337037384612</v>
      </c>
      <c r="H89" s="60"/>
      <c r="I89" s="60"/>
      <c r="J89" s="60"/>
      <c r="K89" s="60"/>
      <c r="L89" s="60"/>
      <c r="M89" s="60"/>
    </row>
    <row r="90" spans="1:13" s="59" customFormat="1">
      <c r="A90" s="22"/>
      <c r="B90" s="48" t="s">
        <v>189</v>
      </c>
      <c r="C90" s="57"/>
      <c r="D90" s="58"/>
      <c r="E90" s="56"/>
      <c r="F90" s="87">
        <f>F89*0.2</f>
        <v>10304.467407476923</v>
      </c>
      <c r="H90" s="60"/>
      <c r="I90" s="60"/>
      <c r="J90" s="60"/>
      <c r="K90" s="60"/>
      <c r="L90" s="60"/>
      <c r="M90" s="60"/>
    </row>
    <row r="91" spans="1:13" s="59" customFormat="1">
      <c r="A91" s="22"/>
      <c r="B91" s="48" t="s">
        <v>190</v>
      </c>
      <c r="C91" s="57"/>
      <c r="D91" s="58"/>
      <c r="E91" s="56"/>
      <c r="F91" s="87">
        <f>F89+F90</f>
        <v>61826.804444861533</v>
      </c>
      <c r="H91" s="60"/>
      <c r="I91" s="60"/>
      <c r="J91" s="60"/>
      <c r="K91" s="60"/>
      <c r="L91" s="60"/>
      <c r="M91" s="60"/>
    </row>
    <row r="92" spans="1:13" s="59" customFormat="1">
      <c r="A92" s="75"/>
      <c r="B92" s="76"/>
      <c r="D92" s="77"/>
      <c r="E92" s="78"/>
      <c r="F92" s="82"/>
      <c r="H92" s="60"/>
      <c r="I92" s="60"/>
      <c r="J92" s="60"/>
      <c r="K92" s="60"/>
      <c r="L92" s="60"/>
      <c r="M92" s="60"/>
    </row>
    <row r="93" spans="1:13" s="116" customFormat="1" ht="16.5">
      <c r="A93" s="115" t="s">
        <v>203</v>
      </c>
      <c r="B93" s="115"/>
      <c r="C93" s="115"/>
      <c r="D93" s="115"/>
      <c r="E93" s="115"/>
      <c r="F93" s="115"/>
    </row>
    <row r="94" spans="1:13" s="116" customFormat="1" ht="16.5">
      <c r="A94" s="117"/>
      <c r="B94" s="117"/>
      <c r="C94" s="117"/>
      <c r="D94" s="117"/>
      <c r="E94" s="117"/>
      <c r="F94" s="117"/>
    </row>
    <row r="95" spans="1:13" s="116" customFormat="1" ht="16.5">
      <c r="A95" s="117"/>
      <c r="B95" s="117"/>
      <c r="C95" s="117"/>
      <c r="D95" s="117"/>
      <c r="E95" s="117"/>
      <c r="F95" s="117"/>
    </row>
    <row r="96" spans="1:13" s="116" customFormat="1" ht="16.5">
      <c r="A96" s="118"/>
      <c r="B96" s="118"/>
      <c r="C96" s="118"/>
      <c r="D96" s="118"/>
      <c r="E96" s="118"/>
      <c r="F96" s="118"/>
    </row>
    <row r="97" spans="1:6" s="116" customFormat="1" ht="16.5">
      <c r="A97" s="119" t="s">
        <v>204</v>
      </c>
      <c r="B97" s="120"/>
      <c r="C97" s="120"/>
      <c r="D97" s="120"/>
      <c r="E97" s="120"/>
      <c r="F97" s="120"/>
    </row>
    <row r="98" spans="1:6" s="116" customFormat="1" ht="16.5">
      <c r="A98" s="121"/>
      <c r="B98" s="122"/>
      <c r="C98" s="121"/>
      <c r="D98" s="122"/>
      <c r="E98" s="123"/>
      <c r="F98" s="124"/>
    </row>
    <row r="99" spans="1:6" s="116" customFormat="1" ht="16.5">
      <c r="A99" s="125"/>
      <c r="B99" s="126" t="s">
        <v>205</v>
      </c>
      <c r="C99" s="126"/>
      <c r="D99" s="127"/>
      <c r="E99" s="127"/>
      <c r="F99" s="128"/>
    </row>
    <row r="100" spans="1:6" s="116" customFormat="1" ht="16.5">
      <c r="A100" s="125"/>
      <c r="B100" s="126" t="s">
        <v>206</v>
      </c>
      <c r="C100" s="126"/>
      <c r="D100" s="127"/>
      <c r="E100" s="127"/>
      <c r="F100" s="128"/>
    </row>
    <row r="101" spans="1:6" s="116" customFormat="1" ht="16.5">
      <c r="A101" s="125"/>
      <c r="B101" s="125"/>
      <c r="C101" s="125"/>
      <c r="D101" s="127"/>
      <c r="E101" s="127"/>
      <c r="F101" s="128"/>
    </row>
    <row r="102" spans="1:6" s="116" customFormat="1" ht="16.5">
      <c r="A102" s="125"/>
      <c r="B102" s="126" t="s">
        <v>207</v>
      </c>
      <c r="C102" s="126"/>
      <c r="D102" s="127"/>
      <c r="E102" s="127"/>
      <c r="F102" s="128"/>
    </row>
    <row r="103" spans="1:6" s="116" customFormat="1" ht="16.5">
      <c r="A103" s="125"/>
      <c r="B103" s="126" t="s">
        <v>208</v>
      </c>
      <c r="C103" s="126"/>
      <c r="D103" s="127"/>
      <c r="E103" s="127"/>
      <c r="F103" s="128"/>
    </row>
    <row r="104" spans="1:6" s="116" customFormat="1" ht="16.5">
      <c r="A104" s="129"/>
      <c r="B104" s="130"/>
      <c r="C104" s="129"/>
      <c r="D104" s="130"/>
      <c r="E104" s="130"/>
      <c r="F104" s="130"/>
    </row>
    <row r="105" spans="1:6" customFormat="1" ht="12.75"/>
    <row r="106" spans="1:6" customFormat="1" ht="12.75"/>
    <row r="107" spans="1:6" customFormat="1" ht="12.75"/>
    <row r="108" spans="1:6" customFormat="1" ht="12.75"/>
  </sheetData>
  <mergeCells count="4">
    <mergeCell ref="A93:F96"/>
    <mergeCell ref="A97:F97"/>
    <mergeCell ref="A1:F1"/>
    <mergeCell ref="A2:F4"/>
  </mergeCells>
  <pageMargins left="0.7" right="0.7" top="0.75" bottom="0.75" header="0.3" footer="0.3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CAVALATERT-HAY</vt:lpstr>
      <vt:lpstr>CAVALATERT -RUS</vt:lpstr>
      <vt:lpstr>'CAVALATERT-HAY'!Print_Area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2026-05-11T07:08:01Z</cp:lastPrinted>
  <dcterms:created xsi:type="dcterms:W3CDTF">2026-05-06T11:32:41Z</dcterms:created>
  <dcterms:modified xsi:type="dcterms:W3CDTF">2026-05-11T07:08:18Z</dcterms:modified>
</cp:coreProperties>
</file>